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7500" windowHeight="4245" tabRatio="771"/>
  </bookViews>
  <sheets>
    <sheet name="Локальная смета 1-1" sheetId="8" r:id="rId1"/>
    <sheet name="Ведомость ресурсов" sheetId="16" r:id="rId2"/>
  </sheets>
  <definedNames>
    <definedName name="_xlnm.Print_Titles" localSheetId="1">'Ведомость ресурсов'!$20:$20</definedName>
    <definedName name="_xlnm.Print_Titles" localSheetId="0">'Локальная смета 1-1'!$26:$26</definedName>
  </definedNames>
  <calcPr calcId="114210" fullCalcOnLoad="1"/>
</workbook>
</file>

<file path=xl/calcChain.xml><?xml version="1.0" encoding="utf-8"?>
<calcChain xmlns="http://schemas.openxmlformats.org/spreadsheetml/2006/main">
  <c r="G116" i="16"/>
  <c r="G11"/>
  <c r="A15"/>
  <c r="G151" i="8"/>
  <c r="A21"/>
  <c r="G17"/>
  <c r="M23" i="16"/>
  <c r="M24"/>
  <c r="M25"/>
  <c r="M26"/>
  <c r="M27"/>
  <c r="M28"/>
  <c r="M29"/>
  <c r="M30"/>
  <c r="M31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8"/>
  <c r="M99"/>
  <c r="J13"/>
  <c r="G13"/>
  <c r="J11"/>
  <c r="J19" i="8"/>
  <c r="G19"/>
  <c r="J17"/>
  <c r="J12" i="16"/>
  <c r="G12"/>
  <c r="J18" i="8"/>
  <c r="G18"/>
  <c r="M103" i="16"/>
  <c r="M107"/>
  <c r="M111"/>
  <c r="M115"/>
  <c r="M110"/>
  <c r="M102"/>
  <c r="M101"/>
  <c r="M105"/>
  <c r="M109"/>
  <c r="M113"/>
  <c r="M100"/>
  <c r="M104"/>
  <c r="M108"/>
  <c r="M112"/>
  <c r="M116"/>
  <c r="M106"/>
  <c r="M114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V18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8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9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9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1" authorId="4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6" authorId="4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6" authorId="4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
&lt;Строка задания НР для рес.расч.&gt;
&lt;Строка задания СП для рес.расч.&gt;</t>
        </r>
      </text>
    </comment>
    <comment ref="C26" authorId="4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&lt;Нормы НР 2001г. по позиции&gt;
&lt;Нормы СП 2001г. по позиции&gt;</t>
        </r>
      </text>
    </comment>
    <comment ref="D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6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&lt;Сумма НР по позиции при расчете в текущих ценах (ресурсный расчет)&gt;
&lt;Сумма СП по позиции при расчете в текущих ценах (ресурсный расчет)&gt;</t>
        </r>
      </text>
    </comment>
    <comment ref="K26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6" authorId="4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5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5" authorId="2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0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0" authorId="2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0" authorId="2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0" authorId="2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0" authorId="2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цены единицы ПЗ&gt;</t>
        </r>
      </text>
    </comment>
    <comment ref="G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0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0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цены единицы ПЗ&gt;</t>
        </r>
      </text>
    </comment>
    <comment ref="K20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0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<sst xmlns="http://schemas.openxmlformats.org/spreadsheetml/2006/main" count="868" uniqueCount="623">
  <si>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</si>
  <si>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</si>
  <si>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</si>
  <si>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</si>
  <si>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</si>
  <si>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</si>
  <si>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</si>
  <si>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</si>
  <si>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</si>
  <si>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</si>
  <si>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</si>
  <si>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</si>
  <si>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</si>
  <si>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</si>
  <si>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</si>
  <si>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</si>
  <si>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</si>
  <si>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</si>
  <si>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</si>
  <si>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</si>
  <si>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</si>
  <si>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</si>
  <si>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</si>
  <si>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</si>
  <si>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</si>
  <si>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</si>
  <si>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</si>
  <si>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</si>
  <si>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</si>
  <si>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</si>
  <si>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</si>
  <si>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</si>
  <si>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</si>
  <si>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 xml:space="preserve">УТВЕРЖДАЮ </t>
  </si>
  <si>
    <t>"___" _____________ 20___ г.</t>
  </si>
  <si>
    <t xml:space="preserve">  </t>
  </si>
  <si>
    <t>Стройка:Челябинская область, Аргаяшский район, с.Аргаяш</t>
  </si>
  <si>
    <t>Объект:Капитальный ремонт фонтана</t>
  </si>
  <si>
    <t>ЛОКАЛЬНАЯ СМЕТА 1-1</t>
  </si>
  <si>
    <t>Основание:11 ЧИГПТ/17-АР</t>
  </si>
  <si>
    <t>Раздел 1. Подготовительные работы</t>
  </si>
  <si>
    <t>ТЕР01-01-013-08
Разработка грунта с погрузкой на автомобили-самосвалы экскаваторами с ковшом вместимостью: 0,65 (0,5-1) м3, группа грунтов 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1000 м3 грунта</t>
  </si>
  <si>
    <t>0,1253
125,3/1000</t>
  </si>
  <si>
    <t>129,38
_____
4,88</t>
  </si>
  <si>
    <t>5460,35
_____
675,45</t>
  </si>
  <si>
    <t>16
_____
1</t>
  </si>
  <si>
    <t>684
_____
85</t>
  </si>
  <si>
    <t>195
_____
3</t>
  </si>
  <si>
    <t>4435
_____
1016</t>
  </si>
  <si>
    <t>Накладные расходы от ФОТ(1211 руб.)</t>
  </si>
  <si>
    <t>95%*0.85</t>
  </si>
  <si>
    <t>Сметная прибыль от ФОТ(1211 руб.)</t>
  </si>
  <si>
    <t>50%*(0.85*0.8)</t>
  </si>
  <si>
    <t>Всего с НР и СП</t>
  </si>
  <si>
    <t/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</si>
  <si>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</si>
  <si>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219,275
125,3*1,75</t>
  </si>
  <si>
    <t>ТЕР01-01-016-02
Работа на отвале, группа грунтов: 2-3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1000 м3 грунта</t>
  </si>
  <si>
    <t>41,39
_____
4,88</t>
  </si>
  <si>
    <t>447,04
_____
81,04</t>
  </si>
  <si>
    <t>5
_____
1</t>
  </si>
  <si>
    <t>56
_____
10</t>
  </si>
  <si>
    <t>62
_____
3</t>
  </si>
  <si>
    <t>459
_____
122</t>
  </si>
  <si>
    <t>Накладные расходы от ФОТ(184 руб.)</t>
  </si>
  <si>
    <t>Сметная прибыль от ФОТ(184 руб.)</t>
  </si>
  <si>
    <t>ТЕР01-02-005-01
Уплотнение грунта пневматическими трамбовками, группа грунтов: 1-2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м3 уплотненного грунта</t>
  </si>
  <si>
    <t>0,2386
119,3*0,2/100</t>
  </si>
  <si>
    <t>249,88
_____
46,21</t>
  </si>
  <si>
    <t>60
_____
11</t>
  </si>
  <si>
    <t>385
_____
132</t>
  </si>
  <si>
    <t>Накладные расходы от ФОТ(578 руб.)</t>
  </si>
  <si>
    <t>Сметная прибыль от ФОТ(578 руб.)</t>
  </si>
  <si>
    <t>Итого прямые затраты по разделу</t>
  </si>
  <si>
    <t>58
_____
2</t>
  </si>
  <si>
    <t>2627
_____
106</t>
  </si>
  <si>
    <t>703
_____
6</t>
  </si>
  <si>
    <t>13859
_____
1270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</si>
  <si>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</si>
  <si>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</si>
  <si>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</si>
  <si>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</si>
  <si>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</si>
  <si>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</si>
  <si>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Подготовительные работы</t>
  </si>
  <si>
    <t xml:space="preserve">    Земляные работы, выполняемые механизированным способом</t>
  </si>
  <si>
    <t xml:space="preserve">    Перевозка грузов автотранспортом</t>
  </si>
  <si>
    <t xml:space="preserve">    Итого</t>
  </si>
  <si>
    <t xml:space="preserve">    Итого по разделу 1 Подготовительные работы</t>
  </si>
  <si>
    <t>Раздел 2. Устройство фонтана</t>
  </si>
  <si>
    <t>ТЕР08-01-002-01
Устройство основания под фундаменты: песчаного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 м3 основания</t>
  </si>
  <si>
    <t>36
120*0,3</t>
  </si>
  <si>
    <t>27,32
_____
140,87</t>
  </si>
  <si>
    <t>30,45
_____
4,59</t>
  </si>
  <si>
    <t>984
_____
5071</t>
  </si>
  <si>
    <t>1096
_____
165</t>
  </si>
  <si>
    <t>11818
_____
14336</t>
  </si>
  <si>
    <t>6649
_____
1986</t>
  </si>
  <si>
    <t>Накладные расходы от ФОТ(13804 руб.)</t>
  </si>
  <si>
    <t>122%*0.85</t>
  </si>
  <si>
    <t>Сметная прибыль от ФОТ(13804 руб.)</t>
  </si>
  <si>
    <t>80%*(0.85*0.8)</t>
  </si>
  <si>
    <t>ТЕР06-01-001-01
Устройство бетонной подготовки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м3 бетона, бутобетона и железобетона в деле</t>
  </si>
  <si>
    <t>0,153
102*0,15/100</t>
  </si>
  <si>
    <t>2041,02
_____
2900,62</t>
  </si>
  <si>
    <t>2135,68
_____
367,43</t>
  </si>
  <si>
    <t>312
_____
444</t>
  </si>
  <si>
    <t>327
_____
56</t>
  </si>
  <si>
    <t>3750
_____
1505</t>
  </si>
  <si>
    <t>1867
_____
675</t>
  </si>
  <si>
    <t>Накладные расходы от ФОТ(4425 руб.)</t>
  </si>
  <si>
    <t>105%*0.85</t>
  </si>
  <si>
    <t>Сметная прибыль от ФОТ(4425 руб.)</t>
  </si>
  <si>
    <t>65%*(0.85*0.8)</t>
  </si>
  <si>
    <t>ТССЦ-401-0003
Бетон тяжелый, класс В7,5 (М100)
м3</t>
  </si>
  <si>
    <t>15,606
15,3*1,02</t>
  </si>
  <si>
    <t xml:space="preserve">
_____
551</t>
  </si>
  <si>
    <t xml:space="preserve">
_____
8599</t>
  </si>
  <si>
    <t xml:space="preserve">
_____
41948</t>
  </si>
  <si>
    <t>ТЕР06-01-062-02
Устройство стен и плоских днищ при толщине: более 150 мм круглых сооружений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м3 железобетона в деле
32 301,80 = 106 396,80 - 101,5 x 730,00</t>
  </si>
  <si>
    <t>0,517
51,7/100</t>
  </si>
  <si>
    <t>16003,47
_____
8408,15</t>
  </si>
  <si>
    <t>12471,99
_____
1692,79</t>
  </si>
  <si>
    <t>8274
_____
4347</t>
  </si>
  <si>
    <t>6448
_____
875</t>
  </si>
  <si>
    <t>99369
_____
27123</t>
  </si>
  <si>
    <t>37982
_____
10508</t>
  </si>
  <si>
    <t>Накладные расходы от ФОТ(109877 руб.)</t>
  </si>
  <si>
    <t>Сметная прибыль от ФОТ(109877 руб.)</t>
  </si>
  <si>
    <t>ТССЦ-401-0009
Бетон тяжелый, класс В25 (М350)
м3</t>
  </si>
  <si>
    <t>52,4755
51,7*1,015</t>
  </si>
  <si>
    <t xml:space="preserve">
_____
697</t>
  </si>
  <si>
    <t xml:space="preserve">
_____
36575</t>
  </si>
  <si>
    <t xml:space="preserve">
_____
183980</t>
  </si>
  <si>
    <t xml:space="preserve">
_____
54,93</t>
  </si>
  <si>
    <t xml:space="preserve">
_____
9942</t>
  </si>
  <si>
    <t xml:space="preserve">
_____
46604</t>
  </si>
  <si>
    <t>ТССЦ-204-0109
Горячекатанная арматурная сталь класса А500 С, диаметром 12 мм
т</t>
  </si>
  <si>
    <t xml:space="preserve">
_____
7910</t>
  </si>
  <si>
    <t xml:space="preserve">
_____
20882</t>
  </si>
  <si>
    <t xml:space="preserve">
_____
106572</t>
  </si>
  <si>
    <t>ТССЦ-204-0110
Горячекатанная арматурная сталь класса А500 С, диаметром 10 мм(6мм)
т</t>
  </si>
  <si>
    <t>0,22
0,14+0,08</t>
  </si>
  <si>
    <t xml:space="preserve">
_____
8440</t>
  </si>
  <si>
    <t xml:space="preserve">
_____
1857</t>
  </si>
  <si>
    <t xml:space="preserve">
_____
9837</t>
  </si>
  <si>
    <t>ТЕР08-01-003-04
Гидроизоляция стен, фундаментов: боковая цементная с жидким стеклом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изолируемой поверхности
2 892,95 = 3 058,95 - 0,05 x 3 320,00</t>
  </si>
  <si>
    <t>1,11
111/100</t>
  </si>
  <si>
    <t>1185,62
_____
1820,7</t>
  </si>
  <si>
    <t>1316
_____
2021</t>
  </si>
  <si>
    <t>15806
_____
8211</t>
  </si>
  <si>
    <t>Накладные расходы от ФОТ(15806 руб.)</t>
  </si>
  <si>
    <t>Сметная прибыль от ФОТ(15806 руб.)</t>
  </si>
  <si>
    <t xml:space="preserve">
_____
54,95</t>
  </si>
  <si>
    <t xml:space="preserve">
_____
6099</t>
  </si>
  <si>
    <t xml:space="preserve">
_____
28341</t>
  </si>
  <si>
    <t xml:space="preserve">
_____
42,63</t>
  </si>
  <si>
    <t xml:space="preserve">
_____
3410</t>
  </si>
  <si>
    <t xml:space="preserve">
_____
20053</t>
  </si>
  <si>
    <t>ТЕР08-01-003-07
Гидроизоляция боковая обмазочная битумная в 2 слоя по выровненной поверхности бутовой кладки, кирпичу, бетону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изолируемой поверхности
580,53 = 1 564,53 - 0,24 x 4 100,00</t>
  </si>
  <si>
    <t>1,27
127/100</t>
  </si>
  <si>
    <t>293,3
_____
241,98</t>
  </si>
  <si>
    <t>372
_____
307</t>
  </si>
  <si>
    <t>4471
_____
1864</t>
  </si>
  <si>
    <t>Накладные расходы от ФОТ(4471 руб.)</t>
  </si>
  <si>
    <t>Сметная прибыль от ФОТ(4471 руб.)</t>
  </si>
  <si>
    <t>ТССЦ-101-5352
Мастика битумная кровельная горячая МБКГ-65 (ГОСТ 2889-80)
т</t>
  </si>
  <si>
    <t>0,3175
317,5/1000</t>
  </si>
  <si>
    <t xml:space="preserve">
_____
4100</t>
  </si>
  <si>
    <t xml:space="preserve">
_____
1302</t>
  </si>
  <si>
    <t xml:space="preserve">
_____
4586</t>
  </si>
  <si>
    <t>37,38
44,5*0,84</t>
  </si>
  <si>
    <t xml:space="preserve">
_____
6,81</t>
  </si>
  <si>
    <t xml:space="preserve">
_____
255</t>
  </si>
  <si>
    <t xml:space="preserve">
_____
1124</t>
  </si>
  <si>
    <t>ТЕР15-02-036-01
Штукатурка по сетке без устройства каркаса: улучшенная стен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оштукатуриваемой поверхности
1 679,20 = 8 319,74 - 108 x 39,72 - 0,013 x 552,00 - 3,1 x 756,00</t>
  </si>
  <si>
    <t>0,287
28,7 / 100</t>
  </si>
  <si>
    <t>1735,03
_____
111,01</t>
  </si>
  <si>
    <t>74,34
_____
28,65</t>
  </si>
  <si>
    <t>498
_____
32</t>
  </si>
  <si>
    <t>21
_____
8</t>
  </si>
  <si>
    <t>5981
_____
153</t>
  </si>
  <si>
    <t>104
_____
99</t>
  </si>
  <si>
    <t>Накладные расходы от ФОТ(6080 руб.)</t>
  </si>
  <si>
    <t>Сметная прибыль от ФОТ(6080 руб.)</t>
  </si>
  <si>
    <t>55%*(0.85*0.8)</t>
  </si>
  <si>
    <t>ТССЦ-204-0076
Каркасы и сетки арматурные плоские, собранные и сваренные (связанные) в арматурные изделия, класс BP-I, диаметр 4 мм
т</t>
  </si>
  <si>
    <t>0,105616
3,68*28,7/1000</t>
  </si>
  <si>
    <t xml:space="preserve">
_____
8878,89</t>
  </si>
  <si>
    <t xml:space="preserve">
_____
938</t>
  </si>
  <si>
    <t xml:space="preserve">
_____
3569</t>
  </si>
  <si>
    <t>0,0574
2,0*28,7/1000</t>
  </si>
  <si>
    <t xml:space="preserve">
_____
4436,36</t>
  </si>
  <si>
    <t xml:space="preserve">
_____
2003</t>
  </si>
  <si>
    <t>0,944
94,4 / 100</t>
  </si>
  <si>
    <t>584,15
_____
2,74</t>
  </si>
  <si>
    <t>554,08
_____
165,93</t>
  </si>
  <si>
    <t>551
_____
3</t>
  </si>
  <si>
    <t>523
_____
157</t>
  </si>
  <si>
    <t>6625
_____
21</t>
  </si>
  <si>
    <t>3964
_____
1881</t>
  </si>
  <si>
    <t>Накладные расходы от ФОТ(8506 руб.)</t>
  </si>
  <si>
    <t>Сметная прибыль от ФОТ(8506 руб.)</t>
  </si>
  <si>
    <t xml:space="preserve">
_____
18,97</t>
  </si>
  <si>
    <t xml:space="preserve">
_____
6268</t>
  </si>
  <si>
    <t xml:space="preserve">
_____
84503</t>
  </si>
  <si>
    <t>ТЕР15-01-001-01
Облицовка стен гранитными плитами полированными толщиной 40 мм при числе плит в 1 м2: до 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 облицовки
17 449,19 = 19 724,19 - 3,5 x 650,00</t>
  </si>
  <si>
    <t>0,2518
25,18/100</t>
  </si>
  <si>
    <t>18434,19
_____
1203,31</t>
  </si>
  <si>
    <t>270,19
_____
83,8</t>
  </si>
  <si>
    <t>4642
_____
303</t>
  </si>
  <si>
    <t>68
_____
21</t>
  </si>
  <si>
    <t>55748
_____
1217</t>
  </si>
  <si>
    <t>334
_____
253</t>
  </si>
  <si>
    <t>Накладные расходы от ФОТ(56001 руб.)</t>
  </si>
  <si>
    <t>Сметная прибыль от ФОТ(56001 руб.)</t>
  </si>
  <si>
    <t>ТЕР15-01-005-01
На каждые 10 мм изменения толщины плит добавлять или исключать к расценкам 15-01-001, 15-01-002, 15-01-003, 15-01-004 при облицовке стен и колонн: гранитом полированным(+160мм)
(ПЗ=16 (ОЗП=16; ЭМ=16 к расх.; ЗПМ=16; МАТ=16 к расх.; ТЗ=16; ТЗМ=16);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 облицовки</t>
  </si>
  <si>
    <t>0,2518
25,18 / 100</t>
  </si>
  <si>
    <t>728
_____
218,6</t>
  </si>
  <si>
    <t>183
_____
55</t>
  </si>
  <si>
    <t>885
_____
661</t>
  </si>
  <si>
    <t>Накладные расходы от ФОТ(21245 руб.)</t>
  </si>
  <si>
    <t>Сметная прибыль от ФОТ(21245 руб.)</t>
  </si>
  <si>
    <t>ТЕР15-01-001-03
Облицовка стен гранитными плитами полированными толщиной 40 мм при числе плит в 1 м2: до 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 облицовки
24 453,40 = 26 728,40 - 3,5 x 650,00</t>
  </si>
  <si>
    <t>0,1373
13,73 / 100</t>
  </si>
  <si>
    <t>26233,27
_____
1419,42</t>
  </si>
  <si>
    <t>278,05
_____
83,8</t>
  </si>
  <si>
    <t>3602
_____
195</t>
  </si>
  <si>
    <t>38
_____
12</t>
  </si>
  <si>
    <t>43259
_____
774</t>
  </si>
  <si>
    <t>188
_____
138</t>
  </si>
  <si>
    <t>Накладные расходы от ФОТ(43397 руб.)</t>
  </si>
  <si>
    <t>Сметная прибыль от ФОТ(43397 руб.)</t>
  </si>
  <si>
    <t>ТЕР15-01-001-04
Облицовка стен гранитными плитами полированными толщиной 40 мм при числе плит в 1 м2: до 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 облицовки
28 605,87 = 30 880,87 - 3,5 x 650,00</t>
  </si>
  <si>
    <t>0,094
(6,24+3,16) / 100</t>
  </si>
  <si>
    <t>30664,57
_____
1711,09</t>
  </si>
  <si>
    <t>287,43
_____
84,19</t>
  </si>
  <si>
    <t>2882
_____
161</t>
  </si>
  <si>
    <t>27
_____
8</t>
  </si>
  <si>
    <t>34619
_____
640</t>
  </si>
  <si>
    <t>133
_____
95</t>
  </si>
  <si>
    <t>Накладные расходы от ФОТ(34714 руб.)</t>
  </si>
  <si>
    <t>Сметная прибыль от ФОТ(34714 руб.)</t>
  </si>
  <si>
    <t>ТЕР15-01-005-01
На каждые 10 мм изменения толщины плит добавлять или исключать к расценкам 15-01-001, 15-01-002, 15-01-003, 15-01-004 при облицовке стен и колонн: гранитом полированным(-10мм)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 облицовки</t>
  </si>
  <si>
    <t>-0,2313
-23,13 / 100</t>
  </si>
  <si>
    <t>45,5
_____
13,66</t>
  </si>
  <si>
    <t>-11
_____
-3</t>
  </si>
  <si>
    <t>-51
_____
-38</t>
  </si>
  <si>
    <t>Накладные расходы от ФОТ(-1220 руб.)</t>
  </si>
  <si>
    <t>Сметная прибыль от ФОТ(-1220 руб.)</t>
  </si>
  <si>
    <t>ТССЦ-101-1716
Детали крепления массой до 0,001т
т</t>
  </si>
  <si>
    <t>0,020188
(0,154*64+0,092*96+1,5)/1000</t>
  </si>
  <si>
    <t xml:space="preserve">
_____
13260</t>
  </si>
  <si>
    <t xml:space="preserve">
_____
268</t>
  </si>
  <si>
    <t xml:space="preserve">
_____
1698</t>
  </si>
  <si>
    <t xml:space="preserve">
_____
323,42</t>
  </si>
  <si>
    <t xml:space="preserve">
_____
7481</t>
  </si>
  <si>
    <t xml:space="preserve">
_____
43987</t>
  </si>
  <si>
    <t>20,88
14,4+6,48</t>
  </si>
  <si>
    <t xml:space="preserve">
_____
1077,86</t>
  </si>
  <si>
    <t xml:space="preserve">
_____
22506</t>
  </si>
  <si>
    <t xml:space="preserve">
_____
132334</t>
  </si>
  <si>
    <t xml:space="preserve">
_____
1347,33</t>
  </si>
  <si>
    <t xml:space="preserve">
_____
5901</t>
  </si>
  <si>
    <t xml:space="preserve">
_____
34700</t>
  </si>
  <si>
    <t>ТССЦ-402-0005
Раствор готовый кладочный цементный марки 150
м3</t>
  </si>
  <si>
    <t xml:space="preserve">
_____
764</t>
  </si>
  <si>
    <t xml:space="preserve">
_____
611</t>
  </si>
  <si>
    <t xml:space="preserve">
_____
2773</t>
  </si>
  <si>
    <t xml:space="preserve">
_____
3,94</t>
  </si>
  <si>
    <t xml:space="preserve">
_____
874</t>
  </si>
  <si>
    <t>25049
_____
146301</t>
  </si>
  <si>
    <t>8910
_____
1354</t>
  </si>
  <si>
    <t>300848
_____
805330</t>
  </si>
  <si>
    <t>52930
_____
16258</t>
  </si>
  <si>
    <t>Итого по разделу 2 Устройство фонтана</t>
  </si>
  <si>
    <t xml:space="preserve">    Конструкции из кирпича и блоков</t>
  </si>
  <si>
    <t xml:space="preserve">    Бетонные и железобетонные монолитные конструкции в промышленном строительстве</t>
  </si>
  <si>
    <t xml:space="preserve">    Материалы для строительных работ</t>
  </si>
  <si>
    <t xml:space="preserve">    Отделочные работы</t>
  </si>
  <si>
    <t xml:space="preserve">    Итого по разделу 2 Устройство фонтана</t>
  </si>
  <si>
    <t>Итого прямые затраты по смете</t>
  </si>
  <si>
    <t>25107
_____
146303</t>
  </si>
  <si>
    <t>11537
_____
1460</t>
  </si>
  <si>
    <t>301551
_____
805336</t>
  </si>
  <si>
    <t>66789
_____
17528</t>
  </si>
  <si>
    <t>ВСЕГО по смете</t>
  </si>
  <si>
    <t xml:space="preserve">    НДС 18%</t>
  </si>
  <si>
    <t xml:space="preserve">    ВСЕГО по смете</t>
  </si>
  <si>
    <t>ЛОКАЛЬНЫЙ РЕСУРСНЫЙ СМЕТНЫЙ РАСЧЕТ 1-1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</si>
  <si>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</si>
  <si>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</si>
  <si>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</si>
  <si>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</si>
  <si>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</si>
  <si>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</si>
  <si>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118,41
</t>
  </si>
  <si>
    <t>1-2-5</t>
  </si>
  <si>
    <t>Рабочий строитель (ср 2,5)</t>
  </si>
  <si>
    <t xml:space="preserve">10,33
</t>
  </si>
  <si>
    <t xml:space="preserve">124,11
</t>
  </si>
  <si>
    <t>1-3-0</t>
  </si>
  <si>
    <t>Рабочий строитель (ср 3)</t>
  </si>
  <si>
    <t xml:space="preserve">10,78
</t>
  </si>
  <si>
    <t xml:space="preserve">129,51
</t>
  </si>
  <si>
    <t>1-3-6</t>
  </si>
  <si>
    <t>Рабочий строитель (ср 3,6)</t>
  </si>
  <si>
    <t xml:space="preserve">11,61
</t>
  </si>
  <si>
    <t xml:space="preserve">139,44
</t>
  </si>
  <si>
    <t>1-3-8</t>
  </si>
  <si>
    <t>Рабочий строитель (ср 3,8)</t>
  </si>
  <si>
    <t xml:space="preserve">11,89
</t>
  </si>
  <si>
    <t xml:space="preserve">142,8
</t>
  </si>
  <si>
    <t>1-3-9</t>
  </si>
  <si>
    <t>Рабочий строитель (ср 3,9)</t>
  </si>
  <si>
    <t xml:space="preserve">12,03
</t>
  </si>
  <si>
    <t xml:space="preserve">144,4
</t>
  </si>
  <si>
    <t>1-4-8</t>
  </si>
  <si>
    <t>Рабочий строитель (ср 4,8)</t>
  </si>
  <si>
    <t xml:space="preserve">13,64
</t>
  </si>
  <si>
    <t xml:space="preserve">163,82
</t>
  </si>
  <si>
    <t>Затраты труда машинистов</t>
  </si>
  <si>
    <t xml:space="preserve">
</t>
  </si>
  <si>
    <t>Итого по трудовым ресурсам</t>
  </si>
  <si>
    <t xml:space="preserve">руб
</t>
  </si>
  <si>
    <t xml:space="preserve">          Машины и механизмы</t>
  </si>
  <si>
    <t>Краны башенные при работе на других видах строительства 8 т</t>
  </si>
  <si>
    <t xml:space="preserve">маш.час
</t>
  </si>
  <si>
    <t xml:space="preserve">92,76
</t>
  </si>
  <si>
    <t xml:space="preserve">530
</t>
  </si>
  <si>
    <t>МТРиЭ ЧО, Пост. № 3/1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</si>
  <si>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</si>
  <si>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</si>
  <si>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</si>
  <si>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</si>
  <si>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</si>
  <si>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632
</t>
  </si>
  <si>
    <t>Автопогрузчики 5 т</t>
  </si>
  <si>
    <t xml:space="preserve">111,55
</t>
  </si>
  <si>
    <t xml:space="preserve">524
</t>
  </si>
  <si>
    <t>Подъемники грузоподъемностью до 500 кг одномачтовые, высота подъема 45 м</t>
  </si>
  <si>
    <t xml:space="preserve">33,73
</t>
  </si>
  <si>
    <t xml:space="preserve">167
</t>
  </si>
  <si>
    <t>МТРиЭ ЧО, Пост. № 3/1 (031121)</t>
  </si>
  <si>
    <t>Погрузчики одноковшовые универсальные фронтальные пневмоколесные 3 т</t>
  </si>
  <si>
    <t xml:space="preserve">135,85
</t>
  </si>
  <si>
    <t xml:space="preserve">747
</t>
  </si>
  <si>
    <t>Установки для сварки ручной дуговой (постоянного тока)</t>
  </si>
  <si>
    <t xml:space="preserve">7,84
</t>
  </si>
  <si>
    <t xml:space="preserve">46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</si>
  <si>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</si>
  <si>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</si>
  <si>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</si>
  <si>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</si>
  <si>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</si>
  <si>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897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</si>
  <si>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</si>
  <si>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</si>
  <si>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</si>
  <si>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Растворосмесители передвижные 65 л</t>
  </si>
  <si>
    <t xml:space="preserve">14,49
</t>
  </si>
  <si>
    <t xml:space="preserve">160
</t>
  </si>
  <si>
    <t>Вибратор глубинный</t>
  </si>
  <si>
    <t xml:space="preserve">1,98
</t>
  </si>
  <si>
    <t xml:space="preserve">11
</t>
  </si>
  <si>
    <t>Вибратор поверхностный</t>
  </si>
  <si>
    <t xml:space="preserve">0,53
</t>
  </si>
  <si>
    <t xml:space="preserve">3
</t>
  </si>
  <si>
    <t>Растворонасосы 1 м3/ч</t>
  </si>
  <si>
    <t xml:space="preserve">22,74
</t>
  </si>
  <si>
    <t xml:space="preserve">192,41
</t>
  </si>
  <si>
    <t>ЧелСЦена,февр.2017 г., ч.2</t>
  </si>
  <si>
    <t>Котлы битумные передвижные 400 л</t>
  </si>
  <si>
    <t xml:space="preserve">32,24
</t>
  </si>
  <si>
    <t xml:space="preserve">109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</si>
  <si>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</si>
  <si>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</si>
  <si>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</si>
  <si>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</si>
  <si>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</si>
  <si>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№ 3/1  (331101-1)</t>
  </si>
  <si>
    <t>Пила цепная электрическая</t>
  </si>
  <si>
    <t xml:space="preserve">3,44
</t>
  </si>
  <si>
    <t xml:space="preserve">16
</t>
  </si>
  <si>
    <t>Автомобили бортовые, грузоподъемность до 5 т</t>
  </si>
  <si>
    <t xml:space="preserve">103,2
</t>
  </si>
  <si>
    <t xml:space="preserve">616
</t>
  </si>
  <si>
    <t>Автомобиль-самосвал, грузоподъемность до 7 т</t>
  </si>
  <si>
    <t xml:space="preserve">105,37
</t>
  </si>
  <si>
    <t xml:space="preserve">761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</si>
  <si>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</si>
  <si>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</si>
  <si>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</si>
  <si>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</si>
  <si>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</si>
  <si>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</si>
  <si>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17849
</t>
  </si>
  <si>
    <t>МТРиЭ ЧО, Пост.от 03.02.2017 г. №3/1, п.102</t>
  </si>
  <si>
    <t>101-0179</t>
  </si>
  <si>
    <t>Гвозди строительные с плоской головкой 1,6x50 мм</t>
  </si>
  <si>
    <t xml:space="preserve">10840
</t>
  </si>
  <si>
    <t xml:space="preserve">45525,13
</t>
  </si>
  <si>
    <t>Среднее (08.05.091,08.05.0912)</t>
  </si>
  <si>
    <t>101-0322</t>
  </si>
  <si>
    <t>Керосин для технических целей марок КТ-1, КТ-2</t>
  </si>
  <si>
    <t xml:space="preserve">7840
</t>
  </si>
  <si>
    <t xml:space="preserve">49078,82
</t>
  </si>
  <si>
    <t>МТРиЭ ЧО, Пост.от 03.02.2017 г. №3/1, п.108</t>
  </si>
  <si>
    <t>101-0606</t>
  </si>
  <si>
    <t xml:space="preserve">38000
</t>
  </si>
  <si>
    <t xml:space="preserve">203559,25
</t>
  </si>
  <si>
    <t>Среднее (11.02.086,11.02.033)</t>
  </si>
  <si>
    <t>101-0797</t>
  </si>
  <si>
    <t>Проволока горячекатаная в мотках, диаметром 6,3-6,5 мм</t>
  </si>
  <si>
    <t xml:space="preserve">4650
</t>
  </si>
  <si>
    <t xml:space="preserve">27389,74
</t>
  </si>
  <si>
    <t>МТРиЭ ЧО, Пост.от 03.02.2017 г. №3/1, п.118</t>
  </si>
  <si>
    <t>101-1293</t>
  </si>
  <si>
    <t>Уголь древесный марки А</t>
  </si>
  <si>
    <t xml:space="preserve">7410
</t>
  </si>
  <si>
    <t xml:space="preserve">25610,34
</t>
  </si>
  <si>
    <t>26.05.001</t>
  </si>
  <si>
    <t>101-1529</t>
  </si>
  <si>
    <t>Электроды диаметром 6 мм Э42</t>
  </si>
  <si>
    <t xml:space="preserve">10660
</t>
  </si>
  <si>
    <t xml:space="preserve">59712
</t>
  </si>
  <si>
    <t>К=1,1 МТРиЭ ЧО, Пост.от 03.02.2017 г. №3/1</t>
  </si>
  <si>
    <t>101-1668</t>
  </si>
  <si>
    <t>Рогожа</t>
  </si>
  <si>
    <t xml:space="preserve">м2
</t>
  </si>
  <si>
    <t xml:space="preserve">11,6
</t>
  </si>
  <si>
    <t xml:space="preserve">39,31
</t>
  </si>
  <si>
    <t>101-1705</t>
  </si>
  <si>
    <t>Пакля пропитанная</t>
  </si>
  <si>
    <t xml:space="preserve">кг
</t>
  </si>
  <si>
    <t xml:space="preserve">6,99
</t>
  </si>
  <si>
    <t xml:space="preserve">34,92
</t>
  </si>
  <si>
    <t>10.01.390</t>
  </si>
  <si>
    <t>101-1757</t>
  </si>
  <si>
    <t>Ветошь</t>
  </si>
  <si>
    <t xml:space="preserve">7,02
</t>
  </si>
  <si>
    <t xml:space="preserve">41,96
</t>
  </si>
  <si>
    <t>26.10.030</t>
  </si>
  <si>
    <t>101-1805</t>
  </si>
  <si>
    <t>Гвозди строительные</t>
  </si>
  <si>
    <t xml:space="preserve">9190
</t>
  </si>
  <si>
    <t xml:space="preserve">41194,76
</t>
  </si>
  <si>
    <t>МТРиЭ ЧО, Пост.от 03.02.2017 г. №3/1, п.144</t>
  </si>
  <si>
    <t>101-1829</t>
  </si>
  <si>
    <t>Бумага ролевая</t>
  </si>
  <si>
    <t xml:space="preserve">5516
</t>
  </si>
  <si>
    <t xml:space="preserve">33366,94
</t>
  </si>
  <si>
    <t>Среднее (26.04.045*0.6,26.04.043,26.04.040)</t>
  </si>
  <si>
    <t>101-2109</t>
  </si>
  <si>
    <t>Карборунд</t>
  </si>
  <si>
    <t xml:space="preserve">6,51
</t>
  </si>
  <si>
    <t xml:space="preserve">17,67
</t>
  </si>
  <si>
    <t>34.08.015</t>
  </si>
  <si>
    <t>102-0008</t>
  </si>
  <si>
    <t>Лесоматериалы круглые хвойных пород для строительства диаметром 14-24 см, длиной 3-6,5 м</t>
  </si>
  <si>
    <t xml:space="preserve">м3
</t>
  </si>
  <si>
    <t xml:space="preserve">377
</t>
  </si>
  <si>
    <t xml:space="preserve">3396,47
</t>
  </si>
  <si>
    <t>09.01.030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</si>
  <si>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</si>
  <si>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</si>
  <si>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</si>
  <si>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4728,3
</t>
  </si>
  <si>
    <t>(09.01.132/923.03)*721.07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</si>
  <si>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</si>
  <si>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</si>
  <si>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</si>
  <si>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4889,46
</t>
  </si>
  <si>
    <t>МТРиЭ ЧО, Пост.от 03.02.2017 г. №3/1, п.179</t>
  </si>
  <si>
    <t>102-0136</t>
  </si>
  <si>
    <t>Доски необрезные хвойных пород длиной 2-3,75 м, все ширины, толщиной 32-40 мм, II сорта</t>
  </si>
  <si>
    <t xml:space="preserve">618
</t>
  </si>
  <si>
    <t xml:space="preserve">4768,36
</t>
  </si>
  <si>
    <t>09.01.113</t>
  </si>
  <si>
    <t>113-0101</t>
  </si>
  <si>
    <t>Мука андезитовая кислотоупорная, марка А</t>
  </si>
  <si>
    <t xml:space="preserve">2288
</t>
  </si>
  <si>
    <t xml:space="preserve">7604,62
</t>
  </si>
  <si>
    <t>40.05.001</t>
  </si>
  <si>
    <t>113-8008</t>
  </si>
  <si>
    <t>Порошок полирующий</t>
  </si>
  <si>
    <t xml:space="preserve">15,41
</t>
  </si>
  <si>
    <t xml:space="preserve">132,92
</t>
  </si>
  <si>
    <t>Среднее (14.01.921, 14.01.922, 14.01.923)</t>
  </si>
  <si>
    <t>402-0078</t>
  </si>
  <si>
    <t>Раствор готовый отделочный тяжелый, цементный 1:3</t>
  </si>
  <si>
    <t xml:space="preserve">650
</t>
  </si>
  <si>
    <t xml:space="preserve">2639,87
</t>
  </si>
  <si>
    <t>Среднее (02.01.050,02.01.352,02.01.083)</t>
  </si>
  <si>
    <t>405-0253</t>
  </si>
  <si>
    <t>Известь строительная негашеная комовая, сорт I</t>
  </si>
  <si>
    <t xml:space="preserve">722,97
</t>
  </si>
  <si>
    <t xml:space="preserve">4280,62
</t>
  </si>
  <si>
    <t>МТРиЭ ЧО, Пост.от 03.02.2017 г. №3/1,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</si>
  <si>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</si>
  <si>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</si>
  <si>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</si>
  <si>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524,61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</si>
  <si>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</si>
  <si>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</si>
  <si>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</si>
  <si>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</si>
  <si>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328,64
</t>
  </si>
  <si>
    <t>МТРиЭ ЧО, Пост.от 03.02.2017 г. №3/1, п.095</t>
  </si>
  <si>
    <t>411-0001</t>
  </si>
  <si>
    <t>Вода</t>
  </si>
  <si>
    <t xml:space="preserve">3,11
</t>
  </si>
  <si>
    <t xml:space="preserve">25,81
</t>
  </si>
  <si>
    <t>Среднее (26.01.015, 26.01.017)</t>
  </si>
  <si>
    <t>Прайс-лист-1</t>
  </si>
  <si>
    <t xml:space="preserve">м
</t>
  </si>
  <si>
    <t>42,63
290/1,18/5,88*1,02</t>
  </si>
  <si>
    <t xml:space="preserve">250,66
</t>
  </si>
  <si>
    <t>Прайс-лист-2</t>
  </si>
  <si>
    <t>323,42
2200/1,18/5,88*1,02</t>
  </si>
  <si>
    <t xml:space="preserve">1901,71
</t>
  </si>
  <si>
    <t>Прайс-лист-3</t>
  </si>
  <si>
    <t>1077,86
4700*1,2*1,3/1,18/5,88*1,02</t>
  </si>
  <si>
    <t xml:space="preserve">6337,82
</t>
  </si>
  <si>
    <t>Прайс-лист-4</t>
  </si>
  <si>
    <t>1347,33
4700*1,5*1,3/1,18/5,88*1,02</t>
  </si>
  <si>
    <t xml:space="preserve">7922,3
</t>
  </si>
  <si>
    <t>ТССЦ-101-1716</t>
  </si>
  <si>
    <t>Детали крепления массой до 0,001т</t>
  </si>
  <si>
    <t xml:space="preserve">13260
</t>
  </si>
  <si>
    <t xml:space="preserve">84130,7
</t>
  </si>
  <si>
    <t>08.01.420</t>
  </si>
  <si>
    <t>ТССЦ-101-3178</t>
  </si>
  <si>
    <t xml:space="preserve">54,93
</t>
  </si>
  <si>
    <t xml:space="preserve">257,48
</t>
  </si>
  <si>
    <t>11.02.605.2</t>
  </si>
  <si>
    <t>ТССЦ-101-4368</t>
  </si>
  <si>
    <t xml:space="preserve">3,94
</t>
  </si>
  <si>
    <t xml:space="preserve">12,85
</t>
  </si>
  <si>
    <t>Среднее (13.01.352.9,13.01.353,13.01.353.7, 13.01.350.1)</t>
  </si>
  <si>
    <t>ТССЦ-101-5352</t>
  </si>
  <si>
    <t>Мастика битумная кровельная горячая МБКГ-65 (ГОСТ 2889-80)</t>
  </si>
  <si>
    <t xml:space="preserve">4100
</t>
  </si>
  <si>
    <t xml:space="preserve">14444,86
</t>
  </si>
  <si>
    <t>11.02.063</t>
  </si>
  <si>
    <t>ТССЦ-101-6192</t>
  </si>
  <si>
    <t xml:space="preserve">18,97
</t>
  </si>
  <si>
    <t xml:space="preserve">255,76
</t>
  </si>
  <si>
    <t>11.02.593</t>
  </si>
  <si>
    <t>ТССЦ-113-2230</t>
  </si>
  <si>
    <t xml:space="preserve">л
</t>
  </si>
  <si>
    <t xml:space="preserve">6,81
</t>
  </si>
  <si>
    <t xml:space="preserve">30,07
</t>
  </si>
  <si>
    <t>10.02.208/1.25/1000</t>
  </si>
  <si>
    <t>ТССЦ-204-0076</t>
  </si>
  <si>
    <t>Каркасы и сетки арматурные плоские, собранные и сваренные (связанные) в арматурные изделия, класс BP-I, диаметр 4 мм</t>
  </si>
  <si>
    <t xml:space="preserve">8878,89
</t>
  </si>
  <si>
    <t xml:space="preserve">33790,45
</t>
  </si>
  <si>
    <t>ТССЦ-204-0109</t>
  </si>
  <si>
    <t>Горячекатанная арматурная сталь класса А500 С, диаметром 12 мм</t>
  </si>
  <si>
    <t xml:space="preserve">7910
</t>
  </si>
  <si>
    <t xml:space="preserve">40368,06
</t>
  </si>
  <si>
    <t>ТССЦ-204-0110</t>
  </si>
  <si>
    <t>Горячекатанная арматурная сталь класса А500 С, диаметром 10 мм(6мм)</t>
  </si>
  <si>
    <t xml:space="preserve">8440
</t>
  </si>
  <si>
    <t xml:space="preserve">44714,68
</t>
  </si>
  <si>
    <t>ТССЦ-401-0003</t>
  </si>
  <si>
    <t>Бетон тяжелый, класс В7,5 (М100)</t>
  </si>
  <si>
    <t xml:space="preserve">551
</t>
  </si>
  <si>
    <t xml:space="preserve">2687,97
</t>
  </si>
  <si>
    <t>МТРиЭ ЧО, Пост.от 03.02.2017 г. №3/1, п.059</t>
  </si>
  <si>
    <t>ТССЦ-401-0009</t>
  </si>
  <si>
    <t>Бетон тяжелый, класс В25 (М350)</t>
  </si>
  <si>
    <t xml:space="preserve">697
</t>
  </si>
  <si>
    <t xml:space="preserve">3506,01
</t>
  </si>
  <si>
    <t>МТРиЭ ЧО, Пост.от 03.02.2017 г. №3/1, п.063</t>
  </si>
  <si>
    <t>ТССЦ-402-0005</t>
  </si>
  <si>
    <t>Раствор готовый кладочный цементный марки 150</t>
  </si>
  <si>
    <t xml:space="preserve">764
</t>
  </si>
  <si>
    <t xml:space="preserve">3465,89
</t>
  </si>
  <si>
    <t>МТРиЭ ЧО, Пост.от 03.02.2017 г. №3/1, п.074</t>
  </si>
  <si>
    <t>ТССЦ-402-0060</t>
  </si>
  <si>
    <t xml:space="preserve">4436,36
</t>
  </si>
  <si>
    <t xml:space="preserve">34890,68
</t>
  </si>
  <si>
    <t>Среднее (11.02.611,13.01.275)</t>
  </si>
  <si>
    <t>ТССЦ-402-0195</t>
  </si>
  <si>
    <t xml:space="preserve">54,95
</t>
  </si>
  <si>
    <t xml:space="preserve">255,32
</t>
  </si>
  <si>
    <t>11.02.605</t>
  </si>
  <si>
    <t xml:space="preserve">          Перевозка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</si>
  <si>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</si>
  <si>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</si>
  <si>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 xml:space="preserve">1 т груза
</t>
  </si>
  <si>
    <t xml:space="preserve">8,33
</t>
  </si>
  <si>
    <t xml:space="preserve">39,13
</t>
  </si>
  <si>
    <t>Итого по строительным материалам</t>
  </si>
  <si>
    <t xml:space="preserve"> </t>
  </si>
  <si>
    <t>_________________ /А.З. Ишкильдин/</t>
  </si>
  <si>
    <t>Составил:  /Хаустова И.Ю./</t>
  </si>
  <si>
    <t>ТССЦ-101-3178
Добавка гидроизоляционная 
кг</t>
  </si>
  <si>
    <t>ТССЦ-402-0195
Смесь сухая гидроизоляционная проникающая капиллярная 
кг</t>
  </si>
  <si>
    <t>ТССЦ-113-2230
Праймер битумный 
л</t>
  </si>
  <si>
    <t>ТССЦ-402-0060
Смесь сухая гидроизоляционная штукатурная 
т</t>
  </si>
  <si>
    <t>ТЕР08-01-006-01
Устройство штукатурной гидроизоляции механизированным способом из сухих смесей толщиной слоя 10 мм(2 слоя)
(ПЗ=2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100 м2 поверхности
476,98 = 9 349,70 - 2 x 4 436,36</t>
  </si>
  <si>
    <t>ТССЦ-101-6192
Покрытие эластичное полимерцементное двухкомпонентное, компонент 1, цвет белый, серый, светло-серый
кг</t>
  </si>
  <si>
    <t>ТССЦ-101-4368
Клей плиточный 
кг</t>
  </si>
  <si>
    <t xml:space="preserve">Праймер битумный </t>
  </si>
  <si>
    <t>Покрытие эластичное полимерцементное двухкомпонентное, компонент 1, цвет белый, серый, светло-серый</t>
  </si>
  <si>
    <t xml:space="preserve">Клей плиточный </t>
  </si>
  <si>
    <t xml:space="preserve">Добавка гидроизоляционная </t>
  </si>
  <si>
    <t>Шнур бентонитовый /290руб:1,18:5,88*1,02=42,63руб/</t>
  </si>
  <si>
    <t>Гранитная облицовочная плитка  полированная толщ.30мм /2200руб:1,18:5,88х1,02=323,42руб/</t>
  </si>
  <si>
    <t>Гранитная облицовочная плитка  полированная толщ.200мм /4700х1,2*1,3руб:1,18:5,88х1,02=1077,86руб/</t>
  </si>
  <si>
    <t>Гранитная облицовочная плитка  полированная толщ.200мм/4700х1,2х1,5руб:1,18:5,88х1,02=1347,33руб/</t>
  </si>
  <si>
    <t xml:space="preserve">Смесь сухая гидроизоляционная штукатурная </t>
  </si>
  <si>
    <t xml:space="preserve">Смесь сухая гидроизоляционная проникающая капиллярная </t>
  </si>
  <si>
    <t xml:space="preserve">Мастика герметизирующая отверждающаяся однокомпонентная строительная </t>
  </si>
  <si>
    <t>Составил Хаустова И.Ю.</t>
  </si>
  <si>
    <t>Шнур бентонитовый /290руб:1,18:5,88*1,02=42,63руб/
м</t>
  </si>
  <si>
    <t>Гранитная облицовочная плитка  полированная толщ.30мм /2200руб:1,18:5,88х1,02=323,42руб/
м2</t>
  </si>
  <si>
    <t>Гранитная облицовочная плитка  полированная толщ.200мм /4700х1,2*1,3руб:1,18:5,88х1,02=1077,86руб/
м2</t>
  </si>
  <si>
    <t>Гранитная облицовочная плитка  полированная толщ.200мм/4700х1,2х1,5руб:1,18:5,88х1,02=1347,33руб/
м2</t>
  </si>
  <si>
    <t>Капитальный ремонт фонтана в с. Аргаяш Аргаяшского района Челябинской области (на  Фонтан)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</si>
</sst>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9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9" xfId="13" applyFont="1" applyBorder="1">
      <alignment horizontal="center" wrapText="1"/>
    </xf>
    <xf numFmtId="0" fontId="7" fillId="0" borderId="9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9" xfId="0" applyFont="1" applyBorder="1" applyAlignment="1">
      <alignment horizontal="left" vertical="top" wrapText="1"/>
    </xf>
    <xf numFmtId="2" fontId="15" fillId="0" borderId="9" xfId="0" applyNumberFormat="1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right" vertical="top" wrapText="1"/>
    </xf>
    <xf numFmtId="0" fontId="15" fillId="0" borderId="9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9" xfId="0" applyNumberFormat="1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right" vertical="top" wrapText="1"/>
    </xf>
    <xf numFmtId="0" fontId="9" fillId="0" borderId="9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/>
    </xf>
    <xf numFmtId="49" fontId="12" fillId="0" borderId="9" xfId="0" applyNumberFormat="1" applyFont="1" applyBorder="1" applyAlignment="1">
      <alignment horizontal="left" vertical="top" wrapText="1"/>
    </xf>
    <xf numFmtId="2" fontId="12" fillId="0" borderId="9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/>
    </xf>
    <xf numFmtId="2" fontId="12" fillId="0" borderId="9" xfId="0" applyNumberFormat="1" applyFont="1" applyBorder="1" applyAlignment="1">
      <alignment horizontal="right" vertical="top"/>
    </xf>
    <xf numFmtId="1" fontId="11" fillId="0" borderId="9" xfId="0" applyNumberFormat="1" applyFont="1" applyBorder="1" applyAlignment="1">
      <alignment horizontal="right" vertical="top" wrapText="1"/>
    </xf>
    <xf numFmtId="0" fontId="3" fillId="0" borderId="0" xfId="23" applyFont="1" applyBorder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Z158"/>
  <sheetViews>
    <sheetView showGridLines="0" tabSelected="1" zoomScaleNormal="100" workbookViewId="0">
      <selection activeCell="F15" sqref="F15"/>
    </sheetView>
  </sheetViews>
  <sheetFormatPr defaultRowHeight="12.75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>
      <c r="A2" s="2" t="s">
        <v>596</v>
      </c>
      <c r="H2" s="3" t="s">
        <v>33</v>
      </c>
    </row>
    <row r="3" spans="1:21">
      <c r="A3" s="42" t="s">
        <v>35</v>
      </c>
      <c r="H3" s="42" t="s">
        <v>35</v>
      </c>
    </row>
    <row r="4" spans="1:21">
      <c r="A4" s="94" t="s">
        <v>596</v>
      </c>
      <c r="B4" s="4"/>
      <c r="C4" s="4"/>
      <c r="D4" s="4"/>
      <c r="E4" s="4"/>
      <c r="F4" s="4"/>
      <c r="G4" s="4"/>
      <c r="H4" s="94" t="s">
        <v>597</v>
      </c>
    </row>
    <row r="5" spans="1:21">
      <c r="A5" s="1" t="s">
        <v>596</v>
      </c>
      <c r="B5" s="4"/>
      <c r="C5" s="4"/>
      <c r="D5" s="4"/>
      <c r="E5" s="4"/>
      <c r="F5" s="4"/>
      <c r="G5" s="4"/>
      <c r="H5" s="43" t="s">
        <v>34</v>
      </c>
    </row>
    <row r="6" spans="1:21">
      <c r="A6" s="4"/>
      <c r="B6" s="4"/>
      <c r="C6" s="4"/>
      <c r="D6" s="4"/>
      <c r="E6" s="4"/>
      <c r="F6" s="4"/>
      <c r="G6" s="4"/>
      <c r="H6" s="4"/>
    </row>
    <row r="7" spans="1:21" s="7" customFormat="1" ht="12">
      <c r="A7" s="5"/>
      <c r="B7" s="6"/>
      <c r="C7" s="6"/>
      <c r="D7" s="6"/>
    </row>
    <row r="8" spans="1:21" s="7" customFormat="1" ht="12">
      <c r="A8" s="8" t="s">
        <v>36</v>
      </c>
      <c r="B8" s="6"/>
      <c r="C8" s="6"/>
      <c r="D8" s="6"/>
      <c r="F8" s="7" t="s">
        <v>596</v>
      </c>
    </row>
    <row r="9" spans="1:21" s="7" customFormat="1" ht="12">
      <c r="A9" s="5"/>
      <c r="B9" s="6"/>
      <c r="C9" s="6"/>
      <c r="D9" s="6"/>
    </row>
    <row r="10" spans="1:21" s="7" customFormat="1" ht="12">
      <c r="A10" s="8" t="s">
        <v>37</v>
      </c>
      <c r="B10" s="6"/>
      <c r="C10" s="6"/>
      <c r="D10" s="6"/>
    </row>
    <row r="11" spans="1:21" s="7" customFormat="1" ht="15">
      <c r="A11" s="112" t="s">
        <v>38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s="7" customFormat="1" ht="12">
      <c r="A12" s="113" t="s">
        <v>32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</row>
    <row r="13" spans="1:21" s="7" customFormat="1" ht="12">
      <c r="A13" s="113" t="s">
        <v>622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</row>
    <row r="14" spans="1:21" s="7" customFormat="1" ht="12">
      <c r="A14" s="114" t="s">
        <v>39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</row>
    <row r="15" spans="1:21" s="7" customFormat="1" ht="12"/>
    <row r="16" spans="1:21" s="7" customFormat="1" ht="12">
      <c r="G16" s="107" t="s">
        <v>17</v>
      </c>
      <c r="H16" s="108"/>
      <c r="I16" s="109"/>
      <c r="J16" s="107" t="s">
        <v>18</v>
      </c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9"/>
    </row>
    <row r="17" spans="1:26" s="7" customFormat="1">
      <c r="D17" s="5" t="s">
        <v>2</v>
      </c>
      <c r="G17" s="103">
        <f>265978/1000/1.18</f>
        <v>225.40508474576274</v>
      </c>
      <c r="H17" s="104"/>
      <c r="I17" s="11" t="s">
        <v>3</v>
      </c>
      <c r="J17" s="105">
        <f>1886491/1000</f>
        <v>1886.491</v>
      </c>
      <c r="K17" s="106"/>
      <c r="L17" s="12"/>
      <c r="M17" s="12"/>
      <c r="N17" s="12"/>
      <c r="O17" s="12"/>
      <c r="P17" s="12"/>
      <c r="Q17" s="12"/>
      <c r="R17" s="12"/>
      <c r="S17" s="12"/>
      <c r="T17" s="12"/>
      <c r="U17" s="11" t="s">
        <v>3</v>
      </c>
    </row>
    <row r="18" spans="1:26" s="7" customFormat="1">
      <c r="D18" s="5" t="s">
        <v>4</v>
      </c>
      <c r="G18" s="103">
        <f>(V18+V19)/1000</f>
        <v>2.0984000000000003</v>
      </c>
      <c r="H18" s="104"/>
      <c r="I18" s="11" t="s">
        <v>5</v>
      </c>
      <c r="J18" s="105">
        <f>(W18+W19)/1000</f>
        <v>2.0984000000000003</v>
      </c>
      <c r="K18" s="106"/>
      <c r="L18" s="12"/>
      <c r="M18" s="12"/>
      <c r="N18" s="12"/>
      <c r="O18" s="12"/>
      <c r="P18" s="12"/>
      <c r="Q18" s="12"/>
      <c r="R18" s="12"/>
      <c r="S18" s="12"/>
      <c r="T18" s="12"/>
      <c r="U18" s="11" t="s">
        <v>5</v>
      </c>
      <c r="V18" s="13">
        <v>2000.83</v>
      </c>
      <c r="W18" s="14">
        <v>2000.83</v>
      </c>
      <c r="X18" s="40">
        <v>26567</v>
      </c>
      <c r="Y18" s="40">
        <v>28482</v>
      </c>
      <c r="Z18" s="40">
        <v>13976</v>
      </c>
    </row>
    <row r="19" spans="1:26" s="7" customFormat="1">
      <c r="D19" s="5" t="s">
        <v>6</v>
      </c>
      <c r="G19" s="103">
        <f>26567/1000</f>
        <v>26.567</v>
      </c>
      <c r="H19" s="104"/>
      <c r="I19" s="11" t="s">
        <v>3</v>
      </c>
      <c r="J19" s="105">
        <f>319079/1000</f>
        <v>319.07900000000001</v>
      </c>
      <c r="K19" s="106"/>
      <c r="L19" s="12"/>
      <c r="M19" s="12"/>
      <c r="N19" s="12"/>
      <c r="O19" s="12"/>
      <c r="P19" s="12"/>
      <c r="Q19" s="12"/>
      <c r="R19" s="12"/>
      <c r="S19" s="12"/>
      <c r="T19" s="12"/>
      <c r="U19" s="11" t="s">
        <v>3</v>
      </c>
      <c r="V19" s="13">
        <v>97.57</v>
      </c>
      <c r="W19" s="14">
        <v>97.57</v>
      </c>
      <c r="X19" s="41">
        <v>319079</v>
      </c>
      <c r="Y19" s="41">
        <v>290765</v>
      </c>
      <c r="Z19" s="41">
        <v>134280</v>
      </c>
    </row>
    <row r="20" spans="1:26" s="7" customFormat="1" ht="12">
      <c r="F20" s="6"/>
      <c r="G20" s="15"/>
      <c r="H20" s="15"/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6"/>
    </row>
    <row r="21" spans="1:26" s="7" customFormat="1" ht="12">
      <c r="A21" s="5" t="str">
        <f>"Составлена в базисных ценах на 01.2000 г. и текущих ценах на 1 квартал 2017г. " &amp; IF(LEN(L21)&gt;3,MID(L21,4,LEN(L21)),L21)</f>
        <v xml:space="preserve">Составлена в базисных ценах на 01.2000 г. и текущих ценах на 1 квартал 2017г. </v>
      </c>
    </row>
    <row r="22" spans="1:26" s="7" customFormat="1" thickBot="1">
      <c r="A22" s="18"/>
    </row>
    <row r="23" spans="1:26" s="20" customFormat="1" ht="27" customHeight="1" thickBot="1">
      <c r="A23" s="110" t="s">
        <v>7</v>
      </c>
      <c r="B23" s="110" t="s">
        <v>8</v>
      </c>
      <c r="C23" s="110" t="s">
        <v>9</v>
      </c>
      <c r="D23" s="111" t="s">
        <v>10</v>
      </c>
      <c r="E23" s="111"/>
      <c r="F23" s="111"/>
      <c r="G23" s="111" t="s">
        <v>11</v>
      </c>
      <c r="H23" s="111"/>
      <c r="I23" s="111"/>
      <c r="J23" s="111" t="s">
        <v>12</v>
      </c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</row>
    <row r="24" spans="1:26" s="20" customFormat="1" ht="22.5" customHeight="1" thickBot="1">
      <c r="A24" s="110"/>
      <c r="B24" s="110"/>
      <c r="C24" s="110"/>
      <c r="D24" s="115" t="s">
        <v>1</v>
      </c>
      <c r="E24" s="19" t="s">
        <v>13</v>
      </c>
      <c r="F24" s="19" t="s">
        <v>14</v>
      </c>
      <c r="G24" s="115" t="s">
        <v>1</v>
      </c>
      <c r="H24" s="19" t="s">
        <v>13</v>
      </c>
      <c r="I24" s="19" t="s">
        <v>14</v>
      </c>
      <c r="J24" s="115" t="s">
        <v>1</v>
      </c>
      <c r="K24" s="19" t="s">
        <v>13</v>
      </c>
      <c r="L24" s="19"/>
      <c r="M24" s="19"/>
      <c r="N24" s="19"/>
      <c r="O24" s="19"/>
      <c r="P24" s="19"/>
      <c r="Q24" s="19"/>
      <c r="R24" s="19"/>
      <c r="S24" s="19"/>
      <c r="T24" s="19"/>
      <c r="U24" s="19" t="s">
        <v>14</v>
      </c>
    </row>
    <row r="25" spans="1:26" s="20" customFormat="1" ht="22.5" customHeight="1" thickBot="1">
      <c r="A25" s="110"/>
      <c r="B25" s="110"/>
      <c r="C25" s="110"/>
      <c r="D25" s="115"/>
      <c r="E25" s="19" t="s">
        <v>15</v>
      </c>
      <c r="F25" s="19" t="s">
        <v>16</v>
      </c>
      <c r="G25" s="115"/>
      <c r="H25" s="19" t="s">
        <v>15</v>
      </c>
      <c r="I25" s="19" t="s">
        <v>16</v>
      </c>
      <c r="J25" s="115"/>
      <c r="K25" s="19" t="s">
        <v>15</v>
      </c>
      <c r="L25" s="19"/>
      <c r="M25" s="19"/>
      <c r="N25" s="19"/>
      <c r="O25" s="19"/>
      <c r="P25" s="19"/>
      <c r="Q25" s="19"/>
      <c r="R25" s="19"/>
      <c r="S25" s="19"/>
      <c r="T25" s="19"/>
      <c r="U25" s="19" t="s">
        <v>16</v>
      </c>
    </row>
    <row r="26" spans="1:26" s="6" customFormat="1">
      <c r="A26" s="45">
        <v>1</v>
      </c>
      <c r="B26" s="45">
        <v>2</v>
      </c>
      <c r="C26" s="45">
        <v>3</v>
      </c>
      <c r="D26" s="46">
        <v>4</v>
      </c>
      <c r="E26" s="45">
        <v>5</v>
      </c>
      <c r="F26" s="45">
        <v>6</v>
      </c>
      <c r="G26" s="46">
        <v>7</v>
      </c>
      <c r="H26" s="45">
        <v>8</v>
      </c>
      <c r="I26" s="45">
        <v>9</v>
      </c>
      <c r="J26" s="46">
        <v>10</v>
      </c>
      <c r="K26" s="45">
        <v>11</v>
      </c>
      <c r="L26" s="45"/>
      <c r="M26" s="45"/>
      <c r="N26" s="45"/>
      <c r="O26" s="45"/>
      <c r="P26" s="45"/>
      <c r="Q26" s="45"/>
      <c r="R26" s="45"/>
      <c r="S26" s="45"/>
      <c r="T26" s="45"/>
      <c r="U26" s="45">
        <v>12</v>
      </c>
    </row>
    <row r="27" spans="1:26" s="26" customFormat="1" ht="21" customHeight="1">
      <c r="A27" s="101" t="s">
        <v>40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</row>
    <row r="28" spans="1:26" s="26" customFormat="1" ht="144">
      <c r="A28" s="47">
        <v>1</v>
      </c>
      <c r="B28" s="48" t="s">
        <v>41</v>
      </c>
      <c r="C28" s="49" t="s">
        <v>42</v>
      </c>
      <c r="D28" s="50">
        <v>5594.61</v>
      </c>
      <c r="E28" s="51" t="s">
        <v>43</v>
      </c>
      <c r="F28" s="50" t="s">
        <v>44</v>
      </c>
      <c r="G28" s="50">
        <v>701</v>
      </c>
      <c r="H28" s="50" t="s">
        <v>45</v>
      </c>
      <c r="I28" s="50" t="s">
        <v>46</v>
      </c>
      <c r="J28" s="50">
        <v>4633</v>
      </c>
      <c r="K28" s="51" t="s">
        <v>47</v>
      </c>
      <c r="L28" s="51"/>
      <c r="M28" s="51"/>
      <c r="N28" s="51"/>
      <c r="O28" s="51"/>
      <c r="P28" s="51"/>
      <c r="Q28" s="51"/>
      <c r="R28" s="51"/>
      <c r="S28" s="51"/>
      <c r="T28" s="51"/>
      <c r="U28" s="51" t="s">
        <v>48</v>
      </c>
    </row>
    <row r="29" spans="1:26" s="26" customFormat="1" ht="12">
      <c r="A29" s="52"/>
      <c r="B29" s="53" t="s">
        <v>49</v>
      </c>
      <c r="C29" s="54" t="s">
        <v>50</v>
      </c>
      <c r="D29" s="55"/>
      <c r="E29" s="56"/>
      <c r="F29" s="55"/>
      <c r="G29" s="55">
        <v>96</v>
      </c>
      <c r="H29" s="55"/>
      <c r="I29" s="55"/>
      <c r="J29" s="55">
        <v>978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6" s="26" customFormat="1" ht="24">
      <c r="A30" s="52"/>
      <c r="B30" s="53" t="s">
        <v>51</v>
      </c>
      <c r="C30" s="54" t="s">
        <v>52</v>
      </c>
      <c r="D30" s="55"/>
      <c r="E30" s="56"/>
      <c r="F30" s="55"/>
      <c r="G30" s="55">
        <v>43</v>
      </c>
      <c r="H30" s="55"/>
      <c r="I30" s="55"/>
      <c r="J30" s="55">
        <v>412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6" s="6" customFormat="1" ht="12">
      <c r="A31" s="52"/>
      <c r="B31" s="53" t="s">
        <v>53</v>
      </c>
      <c r="C31" s="54" t="s">
        <v>54</v>
      </c>
      <c r="D31" s="55"/>
      <c r="E31" s="56"/>
      <c r="F31" s="55"/>
      <c r="G31" s="55">
        <v>840</v>
      </c>
      <c r="H31" s="55"/>
      <c r="I31" s="55"/>
      <c r="J31" s="55">
        <v>6023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26"/>
      <c r="W31" s="26"/>
      <c r="X31" s="26"/>
      <c r="Y31" s="26"/>
      <c r="Z31" s="26"/>
    </row>
    <row r="32" spans="1:26" s="6" customFormat="1" ht="72">
      <c r="A32" s="47">
        <v>2</v>
      </c>
      <c r="B32" s="48" t="s">
        <v>55</v>
      </c>
      <c r="C32" s="49" t="s">
        <v>56</v>
      </c>
      <c r="D32" s="50">
        <v>8.33</v>
      </c>
      <c r="E32" s="51"/>
      <c r="F32" s="50">
        <v>8.33</v>
      </c>
      <c r="G32" s="50">
        <v>1827</v>
      </c>
      <c r="H32" s="50"/>
      <c r="I32" s="50">
        <v>1827</v>
      </c>
      <c r="J32" s="50">
        <v>8580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>
        <v>8580</v>
      </c>
      <c r="V32" s="26"/>
      <c r="W32" s="26"/>
      <c r="X32" s="26"/>
      <c r="Y32" s="26"/>
      <c r="Z32" s="26"/>
    </row>
    <row r="33" spans="1:26" s="6" customFormat="1" ht="12">
      <c r="A33" s="52"/>
      <c r="B33" s="53" t="s">
        <v>53</v>
      </c>
      <c r="C33" s="54" t="s">
        <v>54</v>
      </c>
      <c r="D33" s="55"/>
      <c r="E33" s="56"/>
      <c r="F33" s="55"/>
      <c r="G33" s="55">
        <v>1827</v>
      </c>
      <c r="H33" s="55"/>
      <c r="I33" s="55"/>
      <c r="J33" s="55">
        <v>8580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26"/>
      <c r="W33" s="26"/>
      <c r="X33" s="26"/>
      <c r="Y33" s="26"/>
      <c r="Z33" s="26"/>
    </row>
    <row r="34" spans="1:26" s="6" customFormat="1" ht="108">
      <c r="A34" s="47">
        <v>3</v>
      </c>
      <c r="B34" s="48" t="s">
        <v>57</v>
      </c>
      <c r="C34" s="49">
        <v>0.12529999999999999</v>
      </c>
      <c r="D34" s="50">
        <v>493.31</v>
      </c>
      <c r="E34" s="51" t="s">
        <v>58</v>
      </c>
      <c r="F34" s="50" t="s">
        <v>59</v>
      </c>
      <c r="G34" s="50">
        <v>62</v>
      </c>
      <c r="H34" s="50" t="s">
        <v>60</v>
      </c>
      <c r="I34" s="50" t="s">
        <v>61</v>
      </c>
      <c r="J34" s="50">
        <v>524</v>
      </c>
      <c r="K34" s="51" t="s">
        <v>62</v>
      </c>
      <c r="L34" s="51"/>
      <c r="M34" s="51"/>
      <c r="N34" s="51"/>
      <c r="O34" s="51"/>
      <c r="P34" s="51"/>
      <c r="Q34" s="51"/>
      <c r="R34" s="51"/>
      <c r="S34" s="51"/>
      <c r="T34" s="51"/>
      <c r="U34" s="51" t="s">
        <v>63</v>
      </c>
      <c r="V34" s="26"/>
      <c r="W34" s="26"/>
      <c r="X34" s="26"/>
      <c r="Y34" s="26"/>
      <c r="Z34" s="26"/>
    </row>
    <row r="35" spans="1:26" s="27" customFormat="1" ht="12">
      <c r="A35" s="52"/>
      <c r="B35" s="53" t="s">
        <v>64</v>
      </c>
      <c r="C35" s="54" t="s">
        <v>50</v>
      </c>
      <c r="D35" s="55"/>
      <c r="E35" s="56"/>
      <c r="F35" s="55"/>
      <c r="G35" s="55">
        <v>14</v>
      </c>
      <c r="H35" s="55"/>
      <c r="I35" s="55"/>
      <c r="J35" s="55">
        <v>149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26"/>
      <c r="W35" s="26"/>
      <c r="X35" s="26"/>
      <c r="Y35" s="26"/>
      <c r="Z35" s="26"/>
    </row>
    <row r="36" spans="1:26" ht="24">
      <c r="A36" s="52"/>
      <c r="B36" s="53" t="s">
        <v>65</v>
      </c>
      <c r="C36" s="54" t="s">
        <v>52</v>
      </c>
      <c r="D36" s="55"/>
      <c r="E36" s="56"/>
      <c r="F36" s="55"/>
      <c r="G36" s="55">
        <v>6</v>
      </c>
      <c r="H36" s="55"/>
      <c r="I36" s="55"/>
      <c r="J36" s="55">
        <v>63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26"/>
      <c r="W36" s="26"/>
      <c r="X36" s="26"/>
      <c r="Y36" s="26"/>
      <c r="Z36" s="26"/>
    </row>
    <row r="37" spans="1:26">
      <c r="A37" s="52"/>
      <c r="B37" s="53" t="s">
        <v>53</v>
      </c>
      <c r="C37" s="54" t="s">
        <v>54</v>
      </c>
      <c r="D37" s="55"/>
      <c r="E37" s="56"/>
      <c r="F37" s="55"/>
      <c r="G37" s="55">
        <v>82</v>
      </c>
      <c r="H37" s="55"/>
      <c r="I37" s="55"/>
      <c r="J37" s="55">
        <v>736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26"/>
      <c r="W37" s="26"/>
      <c r="X37" s="26"/>
      <c r="Y37" s="26"/>
      <c r="Z37" s="26"/>
    </row>
    <row r="38" spans="1:26" ht="120">
      <c r="A38" s="47">
        <v>4</v>
      </c>
      <c r="B38" s="48" t="s">
        <v>66</v>
      </c>
      <c r="C38" s="49" t="s">
        <v>67</v>
      </c>
      <c r="D38" s="50">
        <v>405.21</v>
      </c>
      <c r="E38" s="51">
        <v>155.33000000000001</v>
      </c>
      <c r="F38" s="50" t="s">
        <v>68</v>
      </c>
      <c r="G38" s="50">
        <v>97</v>
      </c>
      <c r="H38" s="50">
        <v>37</v>
      </c>
      <c r="I38" s="50" t="s">
        <v>69</v>
      </c>
      <c r="J38" s="50">
        <v>831</v>
      </c>
      <c r="K38" s="51">
        <v>446</v>
      </c>
      <c r="L38" s="51"/>
      <c r="M38" s="51"/>
      <c r="N38" s="51"/>
      <c r="O38" s="51"/>
      <c r="P38" s="51"/>
      <c r="Q38" s="51"/>
      <c r="R38" s="51"/>
      <c r="S38" s="51"/>
      <c r="T38" s="51"/>
      <c r="U38" s="51" t="s">
        <v>70</v>
      </c>
      <c r="V38" s="26"/>
      <c r="W38" s="26"/>
      <c r="X38" s="26"/>
      <c r="Y38" s="26"/>
      <c r="Z38" s="26"/>
    </row>
    <row r="39" spans="1:26">
      <c r="A39" s="52"/>
      <c r="B39" s="53" t="s">
        <v>71</v>
      </c>
      <c r="C39" s="54" t="s">
        <v>50</v>
      </c>
      <c r="D39" s="55"/>
      <c r="E39" s="56"/>
      <c r="F39" s="55"/>
      <c r="G39" s="55">
        <v>46</v>
      </c>
      <c r="H39" s="55"/>
      <c r="I39" s="55"/>
      <c r="J39" s="55">
        <v>467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26"/>
      <c r="W39" s="26"/>
      <c r="X39" s="26"/>
      <c r="Y39" s="26"/>
      <c r="Z39" s="26"/>
    </row>
    <row r="40" spans="1:26" ht="24">
      <c r="A40" s="52"/>
      <c r="B40" s="53" t="s">
        <v>72</v>
      </c>
      <c r="C40" s="54" t="s">
        <v>52</v>
      </c>
      <c r="D40" s="55"/>
      <c r="E40" s="56"/>
      <c r="F40" s="55"/>
      <c r="G40" s="55">
        <v>20</v>
      </c>
      <c r="H40" s="55"/>
      <c r="I40" s="55"/>
      <c r="J40" s="55">
        <v>197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26"/>
      <c r="W40" s="26"/>
      <c r="X40" s="26"/>
      <c r="Y40" s="26"/>
      <c r="Z40" s="26"/>
    </row>
    <row r="41" spans="1:26">
      <c r="A41" s="57"/>
      <c r="B41" s="58" t="s">
        <v>53</v>
      </c>
      <c r="C41" s="59" t="s">
        <v>54</v>
      </c>
      <c r="D41" s="60"/>
      <c r="E41" s="61"/>
      <c r="F41" s="60"/>
      <c r="G41" s="60">
        <v>163</v>
      </c>
      <c r="H41" s="60"/>
      <c r="I41" s="60"/>
      <c r="J41" s="60">
        <v>1495</v>
      </c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26"/>
      <c r="W41" s="26"/>
      <c r="X41" s="26"/>
      <c r="Y41" s="26"/>
      <c r="Z41" s="26"/>
    </row>
    <row r="42" spans="1:26" ht="36">
      <c r="A42" s="97" t="s">
        <v>73</v>
      </c>
      <c r="B42" s="98"/>
      <c r="C42" s="98"/>
      <c r="D42" s="98"/>
      <c r="E42" s="98"/>
      <c r="F42" s="98"/>
      <c r="G42" s="50">
        <v>2687</v>
      </c>
      <c r="H42" s="50" t="s">
        <v>74</v>
      </c>
      <c r="I42" s="50" t="s">
        <v>75</v>
      </c>
      <c r="J42" s="50">
        <v>14568</v>
      </c>
      <c r="K42" s="51" t="s">
        <v>76</v>
      </c>
      <c r="L42" s="51"/>
      <c r="M42" s="51"/>
      <c r="N42" s="51"/>
      <c r="O42" s="51"/>
      <c r="P42" s="51"/>
      <c r="Q42" s="51"/>
      <c r="R42" s="51"/>
      <c r="S42" s="51"/>
      <c r="T42" s="51"/>
      <c r="U42" s="51" t="s">
        <v>77</v>
      </c>
      <c r="V42" s="26"/>
      <c r="W42" s="26"/>
      <c r="X42" s="26"/>
      <c r="Y42" s="26"/>
      <c r="Z42" s="26"/>
    </row>
    <row r="43" spans="1:26">
      <c r="A43" s="97" t="s">
        <v>78</v>
      </c>
      <c r="B43" s="98"/>
      <c r="C43" s="98"/>
      <c r="D43" s="98"/>
      <c r="E43" s="98"/>
      <c r="F43" s="98"/>
      <c r="G43" s="50"/>
      <c r="H43" s="50"/>
      <c r="I43" s="50"/>
      <c r="J43" s="50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26"/>
      <c r="W43" s="26"/>
      <c r="X43" s="26"/>
      <c r="Y43" s="26"/>
      <c r="Z43" s="26"/>
    </row>
    <row r="44" spans="1:26">
      <c r="A44" s="97" t="s">
        <v>79</v>
      </c>
      <c r="B44" s="98"/>
      <c r="C44" s="98"/>
      <c r="D44" s="98"/>
      <c r="E44" s="98"/>
      <c r="F44" s="98"/>
      <c r="G44" s="50">
        <v>164</v>
      </c>
      <c r="H44" s="50"/>
      <c r="I44" s="50"/>
      <c r="J44" s="50">
        <v>1973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26"/>
      <c r="W44" s="26"/>
      <c r="X44" s="26"/>
      <c r="Y44" s="26"/>
      <c r="Z44" s="26"/>
    </row>
    <row r="45" spans="1:26">
      <c r="A45" s="97" t="s">
        <v>80</v>
      </c>
      <c r="B45" s="98"/>
      <c r="C45" s="98"/>
      <c r="D45" s="98"/>
      <c r="E45" s="98"/>
      <c r="F45" s="98"/>
      <c r="G45" s="50">
        <v>2</v>
      </c>
      <c r="H45" s="50"/>
      <c r="I45" s="50"/>
      <c r="J45" s="50">
        <v>6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26"/>
      <c r="W45" s="26"/>
      <c r="X45" s="26"/>
      <c r="Y45" s="26"/>
      <c r="Z45" s="26"/>
    </row>
    <row r="46" spans="1:26">
      <c r="A46" s="97" t="s">
        <v>81</v>
      </c>
      <c r="B46" s="98"/>
      <c r="C46" s="98"/>
      <c r="D46" s="98"/>
      <c r="E46" s="98"/>
      <c r="F46" s="98"/>
      <c r="G46" s="50">
        <v>2627</v>
      </c>
      <c r="H46" s="50"/>
      <c r="I46" s="50"/>
      <c r="J46" s="50">
        <v>13859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26"/>
      <c r="W46" s="26"/>
      <c r="X46" s="26"/>
      <c r="Y46" s="26"/>
      <c r="Z46" s="26"/>
    </row>
    <row r="47" spans="1:26">
      <c r="A47" s="95" t="s">
        <v>82</v>
      </c>
      <c r="B47" s="96"/>
      <c r="C47" s="96"/>
      <c r="D47" s="96"/>
      <c r="E47" s="96"/>
      <c r="F47" s="96"/>
      <c r="G47" s="62">
        <v>156</v>
      </c>
      <c r="H47" s="62"/>
      <c r="I47" s="62"/>
      <c r="J47" s="62">
        <v>1593</v>
      </c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26"/>
      <c r="W47" s="26"/>
      <c r="X47" s="26"/>
      <c r="Y47" s="26"/>
      <c r="Z47" s="26"/>
    </row>
    <row r="48" spans="1:26">
      <c r="A48" s="95" t="s">
        <v>83</v>
      </c>
      <c r="B48" s="96"/>
      <c r="C48" s="96"/>
      <c r="D48" s="96"/>
      <c r="E48" s="96"/>
      <c r="F48" s="96"/>
      <c r="G48" s="62">
        <v>70</v>
      </c>
      <c r="H48" s="62"/>
      <c r="I48" s="62"/>
      <c r="J48" s="62">
        <v>671</v>
      </c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26"/>
      <c r="W48" s="26"/>
      <c r="X48" s="26"/>
      <c r="Y48" s="26"/>
      <c r="Z48" s="26"/>
    </row>
    <row r="49" spans="1:26">
      <c r="A49" s="95" t="s">
        <v>84</v>
      </c>
      <c r="B49" s="96"/>
      <c r="C49" s="96"/>
      <c r="D49" s="96"/>
      <c r="E49" s="96"/>
      <c r="F49" s="96"/>
      <c r="G49" s="62"/>
      <c r="H49" s="62"/>
      <c r="I49" s="62"/>
      <c r="J49" s="62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26"/>
      <c r="W49" s="26"/>
      <c r="X49" s="26"/>
      <c r="Y49" s="26"/>
      <c r="Z49" s="26"/>
    </row>
    <row r="50" spans="1:26">
      <c r="A50" s="97" t="s">
        <v>85</v>
      </c>
      <c r="B50" s="98"/>
      <c r="C50" s="98"/>
      <c r="D50" s="98"/>
      <c r="E50" s="98"/>
      <c r="F50" s="98"/>
      <c r="G50" s="50">
        <v>1086</v>
      </c>
      <c r="H50" s="50"/>
      <c r="I50" s="50"/>
      <c r="J50" s="50">
        <v>8252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26"/>
      <c r="W50" s="26"/>
      <c r="X50" s="26"/>
      <c r="Y50" s="26"/>
      <c r="Z50" s="26"/>
    </row>
    <row r="51" spans="1:26">
      <c r="A51" s="97" t="s">
        <v>86</v>
      </c>
      <c r="B51" s="98"/>
      <c r="C51" s="98"/>
      <c r="D51" s="98"/>
      <c r="E51" s="98"/>
      <c r="F51" s="98"/>
      <c r="G51" s="50">
        <v>1827</v>
      </c>
      <c r="H51" s="50"/>
      <c r="I51" s="50"/>
      <c r="J51" s="50">
        <v>8580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26"/>
      <c r="W51" s="26"/>
      <c r="X51" s="26"/>
      <c r="Y51" s="26"/>
      <c r="Z51" s="26"/>
    </row>
    <row r="52" spans="1:26">
      <c r="A52" s="97" t="s">
        <v>87</v>
      </c>
      <c r="B52" s="98"/>
      <c r="C52" s="98"/>
      <c r="D52" s="98"/>
      <c r="E52" s="98"/>
      <c r="F52" s="98"/>
      <c r="G52" s="50">
        <v>2913</v>
      </c>
      <c r="H52" s="50"/>
      <c r="I52" s="50"/>
      <c r="J52" s="50">
        <v>16832</v>
      </c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26"/>
      <c r="W52" s="26"/>
      <c r="X52" s="26"/>
      <c r="Y52" s="26"/>
      <c r="Z52" s="26"/>
    </row>
    <row r="53" spans="1:26">
      <c r="A53" s="99" t="s">
        <v>88</v>
      </c>
      <c r="B53" s="100"/>
      <c r="C53" s="100"/>
      <c r="D53" s="100"/>
      <c r="E53" s="100"/>
      <c r="F53" s="100"/>
      <c r="G53" s="64">
        <v>2913</v>
      </c>
      <c r="H53" s="64"/>
      <c r="I53" s="64"/>
      <c r="J53" s="64">
        <v>16832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26"/>
      <c r="W53" s="26"/>
      <c r="X53" s="26"/>
      <c r="Y53" s="26"/>
      <c r="Z53" s="26"/>
    </row>
    <row r="54" spans="1:26" ht="21" customHeight="1">
      <c r="A54" s="101" t="s">
        <v>89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26"/>
      <c r="W54" s="26"/>
      <c r="X54" s="26"/>
      <c r="Y54" s="26"/>
      <c r="Z54" s="26"/>
    </row>
    <row r="55" spans="1:26" ht="120">
      <c r="A55" s="47">
        <v>5</v>
      </c>
      <c r="B55" s="48" t="s">
        <v>90</v>
      </c>
      <c r="C55" s="49" t="s">
        <v>91</v>
      </c>
      <c r="D55" s="50">
        <v>198.64</v>
      </c>
      <c r="E55" s="51" t="s">
        <v>92</v>
      </c>
      <c r="F55" s="50" t="s">
        <v>93</v>
      </c>
      <c r="G55" s="50">
        <v>7151</v>
      </c>
      <c r="H55" s="50" t="s">
        <v>94</v>
      </c>
      <c r="I55" s="50" t="s">
        <v>95</v>
      </c>
      <c r="J55" s="50">
        <v>32803</v>
      </c>
      <c r="K55" s="51" t="s">
        <v>96</v>
      </c>
      <c r="L55" s="51"/>
      <c r="M55" s="51"/>
      <c r="N55" s="51"/>
      <c r="O55" s="51"/>
      <c r="P55" s="51"/>
      <c r="Q55" s="51"/>
      <c r="R55" s="51"/>
      <c r="S55" s="51"/>
      <c r="T55" s="51"/>
      <c r="U55" s="51" t="s">
        <v>97</v>
      </c>
      <c r="V55" s="26"/>
      <c r="W55" s="26"/>
      <c r="X55" s="26"/>
      <c r="Y55" s="26"/>
      <c r="Z55" s="26"/>
    </row>
    <row r="56" spans="1:26" ht="24">
      <c r="A56" s="52"/>
      <c r="B56" s="53" t="s">
        <v>98</v>
      </c>
      <c r="C56" s="54" t="s">
        <v>99</v>
      </c>
      <c r="D56" s="55"/>
      <c r="E56" s="56"/>
      <c r="F56" s="55"/>
      <c r="G56" s="55">
        <v>1402</v>
      </c>
      <c r="H56" s="55"/>
      <c r="I56" s="55"/>
      <c r="J56" s="55">
        <v>14315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26"/>
      <c r="W56" s="26"/>
      <c r="X56" s="26"/>
      <c r="Y56" s="26"/>
      <c r="Z56" s="26"/>
    </row>
    <row r="57" spans="1:26" ht="24">
      <c r="A57" s="52"/>
      <c r="B57" s="53" t="s">
        <v>100</v>
      </c>
      <c r="C57" s="54" t="s">
        <v>101</v>
      </c>
      <c r="D57" s="55"/>
      <c r="E57" s="56"/>
      <c r="F57" s="55"/>
      <c r="G57" s="55">
        <v>781</v>
      </c>
      <c r="H57" s="55"/>
      <c r="I57" s="55"/>
      <c r="J57" s="55">
        <v>7509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26"/>
      <c r="W57" s="26"/>
      <c r="X57" s="26"/>
      <c r="Y57" s="26"/>
      <c r="Z57" s="26"/>
    </row>
    <row r="58" spans="1:26">
      <c r="A58" s="52"/>
      <c r="B58" s="53" t="s">
        <v>53</v>
      </c>
      <c r="C58" s="54" t="s">
        <v>54</v>
      </c>
      <c r="D58" s="55"/>
      <c r="E58" s="56"/>
      <c r="F58" s="55"/>
      <c r="G58" s="55">
        <v>9334</v>
      </c>
      <c r="H58" s="55"/>
      <c r="I58" s="55"/>
      <c r="J58" s="55">
        <v>54627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26"/>
      <c r="W58" s="26"/>
      <c r="X58" s="26"/>
      <c r="Y58" s="26"/>
      <c r="Z58" s="26"/>
    </row>
    <row r="59" spans="1:26" ht="120">
      <c r="A59" s="47">
        <v>6</v>
      </c>
      <c r="B59" s="48" t="s">
        <v>102</v>
      </c>
      <c r="C59" s="49" t="s">
        <v>103</v>
      </c>
      <c r="D59" s="50">
        <v>7077.32</v>
      </c>
      <c r="E59" s="51" t="s">
        <v>104</v>
      </c>
      <c r="F59" s="50" t="s">
        <v>105</v>
      </c>
      <c r="G59" s="50">
        <v>1083</v>
      </c>
      <c r="H59" s="50" t="s">
        <v>106</v>
      </c>
      <c r="I59" s="50" t="s">
        <v>107</v>
      </c>
      <c r="J59" s="50">
        <v>7122</v>
      </c>
      <c r="K59" s="51" t="s">
        <v>108</v>
      </c>
      <c r="L59" s="51"/>
      <c r="M59" s="51"/>
      <c r="N59" s="51"/>
      <c r="O59" s="51"/>
      <c r="P59" s="51"/>
      <c r="Q59" s="51"/>
      <c r="R59" s="51"/>
      <c r="S59" s="51"/>
      <c r="T59" s="51"/>
      <c r="U59" s="51" t="s">
        <v>109</v>
      </c>
      <c r="V59" s="26"/>
      <c r="W59" s="26"/>
      <c r="X59" s="26"/>
      <c r="Y59" s="26"/>
      <c r="Z59" s="26"/>
    </row>
    <row r="60" spans="1:26">
      <c r="A60" s="52"/>
      <c r="B60" s="53" t="s">
        <v>110</v>
      </c>
      <c r="C60" s="54" t="s">
        <v>111</v>
      </c>
      <c r="D60" s="55"/>
      <c r="E60" s="56"/>
      <c r="F60" s="55"/>
      <c r="G60" s="55">
        <v>386</v>
      </c>
      <c r="H60" s="55"/>
      <c r="I60" s="55"/>
      <c r="J60" s="55">
        <v>3949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26"/>
      <c r="W60" s="26"/>
      <c r="X60" s="26"/>
      <c r="Y60" s="26"/>
      <c r="Z60" s="26"/>
    </row>
    <row r="61" spans="1:26" ht="24">
      <c r="A61" s="52"/>
      <c r="B61" s="53" t="s">
        <v>112</v>
      </c>
      <c r="C61" s="54" t="s">
        <v>113</v>
      </c>
      <c r="D61" s="55"/>
      <c r="E61" s="56"/>
      <c r="F61" s="55"/>
      <c r="G61" s="55">
        <v>203</v>
      </c>
      <c r="H61" s="55"/>
      <c r="I61" s="55"/>
      <c r="J61" s="55">
        <v>1956</v>
      </c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26"/>
      <c r="W61" s="26"/>
      <c r="X61" s="26"/>
      <c r="Y61" s="26"/>
      <c r="Z61" s="26"/>
    </row>
    <row r="62" spans="1:26">
      <c r="A62" s="52"/>
      <c r="B62" s="53" t="s">
        <v>53</v>
      </c>
      <c r="C62" s="54" t="s">
        <v>54</v>
      </c>
      <c r="D62" s="55"/>
      <c r="E62" s="56"/>
      <c r="F62" s="55"/>
      <c r="G62" s="55">
        <v>1672</v>
      </c>
      <c r="H62" s="55"/>
      <c r="I62" s="55"/>
      <c r="J62" s="55">
        <v>13027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26"/>
      <c r="W62" s="26"/>
      <c r="X62" s="26"/>
      <c r="Y62" s="26"/>
      <c r="Z62" s="26"/>
    </row>
    <row r="63" spans="1:26" ht="36">
      <c r="A63" s="47">
        <v>7</v>
      </c>
      <c r="B63" s="48" t="s">
        <v>114</v>
      </c>
      <c r="C63" s="49" t="s">
        <v>115</v>
      </c>
      <c r="D63" s="50">
        <v>551</v>
      </c>
      <c r="E63" s="51" t="s">
        <v>116</v>
      </c>
      <c r="F63" s="50"/>
      <c r="G63" s="50">
        <v>8599</v>
      </c>
      <c r="H63" s="50" t="s">
        <v>117</v>
      </c>
      <c r="I63" s="50"/>
      <c r="J63" s="50">
        <v>41948</v>
      </c>
      <c r="K63" s="51" t="s">
        <v>118</v>
      </c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26"/>
      <c r="W63" s="26"/>
      <c r="X63" s="26"/>
      <c r="Y63" s="26"/>
      <c r="Z63" s="26"/>
    </row>
    <row r="64" spans="1:26" ht="144">
      <c r="A64" s="47">
        <v>8</v>
      </c>
      <c r="B64" s="48" t="s">
        <v>119</v>
      </c>
      <c r="C64" s="49" t="s">
        <v>120</v>
      </c>
      <c r="D64" s="50">
        <v>36883.61</v>
      </c>
      <c r="E64" s="51" t="s">
        <v>121</v>
      </c>
      <c r="F64" s="50" t="s">
        <v>122</v>
      </c>
      <c r="G64" s="50">
        <v>19069</v>
      </c>
      <c r="H64" s="50" t="s">
        <v>123</v>
      </c>
      <c r="I64" s="50" t="s">
        <v>124</v>
      </c>
      <c r="J64" s="50">
        <v>164474</v>
      </c>
      <c r="K64" s="51" t="s">
        <v>125</v>
      </c>
      <c r="L64" s="51"/>
      <c r="M64" s="51"/>
      <c r="N64" s="51"/>
      <c r="O64" s="51"/>
      <c r="P64" s="51"/>
      <c r="Q64" s="51"/>
      <c r="R64" s="51"/>
      <c r="S64" s="51"/>
      <c r="T64" s="51"/>
      <c r="U64" s="51" t="s">
        <v>126</v>
      </c>
      <c r="V64" s="26"/>
      <c r="W64" s="26"/>
      <c r="X64" s="26"/>
      <c r="Y64" s="26"/>
      <c r="Z64" s="26"/>
    </row>
    <row r="65" spans="1:26" ht="24">
      <c r="A65" s="52"/>
      <c r="B65" s="53" t="s">
        <v>127</v>
      </c>
      <c r="C65" s="54" t="s">
        <v>111</v>
      </c>
      <c r="D65" s="55"/>
      <c r="E65" s="56"/>
      <c r="F65" s="55"/>
      <c r="G65" s="55">
        <v>9606</v>
      </c>
      <c r="H65" s="55"/>
      <c r="I65" s="55"/>
      <c r="J65" s="55">
        <v>98065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26"/>
      <c r="W65" s="26"/>
      <c r="X65" s="26"/>
      <c r="Y65" s="26"/>
      <c r="Z65" s="26"/>
    </row>
    <row r="66" spans="1:26" ht="24">
      <c r="A66" s="52"/>
      <c r="B66" s="53" t="s">
        <v>128</v>
      </c>
      <c r="C66" s="54" t="s">
        <v>113</v>
      </c>
      <c r="D66" s="55"/>
      <c r="E66" s="56"/>
      <c r="F66" s="55"/>
      <c r="G66" s="55">
        <v>5055</v>
      </c>
      <c r="H66" s="55"/>
      <c r="I66" s="55"/>
      <c r="J66" s="55">
        <v>48566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26"/>
      <c r="W66" s="26"/>
      <c r="X66" s="26"/>
      <c r="Y66" s="26"/>
      <c r="Z66" s="26"/>
    </row>
    <row r="67" spans="1:26">
      <c r="A67" s="52"/>
      <c r="B67" s="53" t="s">
        <v>53</v>
      </c>
      <c r="C67" s="54" t="s">
        <v>54</v>
      </c>
      <c r="D67" s="55"/>
      <c r="E67" s="56"/>
      <c r="F67" s="55"/>
      <c r="G67" s="55">
        <v>33730</v>
      </c>
      <c r="H67" s="55"/>
      <c r="I67" s="55"/>
      <c r="J67" s="55">
        <v>311105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26"/>
      <c r="W67" s="26"/>
      <c r="X67" s="26"/>
      <c r="Y67" s="26"/>
      <c r="Z67" s="26"/>
    </row>
    <row r="68" spans="1:26" ht="36">
      <c r="A68" s="47">
        <v>9</v>
      </c>
      <c r="B68" s="48" t="s">
        <v>129</v>
      </c>
      <c r="C68" s="49" t="s">
        <v>130</v>
      </c>
      <c r="D68" s="50">
        <v>697</v>
      </c>
      <c r="E68" s="51" t="s">
        <v>131</v>
      </c>
      <c r="F68" s="50"/>
      <c r="G68" s="50">
        <v>36575</v>
      </c>
      <c r="H68" s="50" t="s">
        <v>132</v>
      </c>
      <c r="I68" s="50"/>
      <c r="J68" s="50">
        <v>183980</v>
      </c>
      <c r="K68" s="51" t="s">
        <v>133</v>
      </c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26"/>
      <c r="W68" s="26"/>
      <c r="X68" s="26"/>
      <c r="Y68" s="26"/>
      <c r="Z68" s="26"/>
    </row>
    <row r="69" spans="1:26" ht="36">
      <c r="A69" s="47">
        <v>10</v>
      </c>
      <c r="B69" s="48" t="s">
        <v>599</v>
      </c>
      <c r="C69" s="49">
        <v>181</v>
      </c>
      <c r="D69" s="50">
        <v>54.93</v>
      </c>
      <c r="E69" s="51" t="s">
        <v>134</v>
      </c>
      <c r="F69" s="50"/>
      <c r="G69" s="50">
        <v>9942</v>
      </c>
      <c r="H69" s="50" t="s">
        <v>135</v>
      </c>
      <c r="I69" s="50"/>
      <c r="J69" s="50">
        <v>46604</v>
      </c>
      <c r="K69" s="51" t="s">
        <v>136</v>
      </c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26"/>
      <c r="W69" s="26"/>
      <c r="X69" s="26"/>
      <c r="Y69" s="26"/>
      <c r="Z69" s="26"/>
    </row>
    <row r="70" spans="1:26" ht="48">
      <c r="A70" s="47">
        <v>11</v>
      </c>
      <c r="B70" s="48" t="s">
        <v>137</v>
      </c>
      <c r="C70" s="49">
        <v>2.64</v>
      </c>
      <c r="D70" s="50">
        <v>7910</v>
      </c>
      <c r="E70" s="51" t="s">
        <v>138</v>
      </c>
      <c r="F70" s="50"/>
      <c r="G70" s="50">
        <v>20882</v>
      </c>
      <c r="H70" s="50" t="s">
        <v>139</v>
      </c>
      <c r="I70" s="50"/>
      <c r="J70" s="50">
        <v>106572</v>
      </c>
      <c r="K70" s="51" t="s">
        <v>140</v>
      </c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26"/>
      <c r="W70" s="26"/>
      <c r="X70" s="26"/>
      <c r="Y70" s="26"/>
      <c r="Z70" s="26"/>
    </row>
    <row r="71" spans="1:26" ht="48">
      <c r="A71" s="47">
        <v>12</v>
      </c>
      <c r="B71" s="48" t="s">
        <v>141</v>
      </c>
      <c r="C71" s="49" t="s">
        <v>142</v>
      </c>
      <c r="D71" s="50">
        <v>8440</v>
      </c>
      <c r="E71" s="51" t="s">
        <v>143</v>
      </c>
      <c r="F71" s="50"/>
      <c r="G71" s="50">
        <v>1857</v>
      </c>
      <c r="H71" s="50" t="s">
        <v>144</v>
      </c>
      <c r="I71" s="50"/>
      <c r="J71" s="50">
        <v>9837</v>
      </c>
      <c r="K71" s="51" t="s">
        <v>145</v>
      </c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26"/>
      <c r="W71" s="26"/>
      <c r="X71" s="26"/>
      <c r="Y71" s="26"/>
      <c r="Z71" s="26"/>
    </row>
    <row r="72" spans="1:26" ht="132">
      <c r="A72" s="47">
        <v>13</v>
      </c>
      <c r="B72" s="48" t="s">
        <v>146</v>
      </c>
      <c r="C72" s="49" t="s">
        <v>147</v>
      </c>
      <c r="D72" s="50">
        <v>3057.92</v>
      </c>
      <c r="E72" s="51" t="s">
        <v>148</v>
      </c>
      <c r="F72" s="50">
        <v>51.6</v>
      </c>
      <c r="G72" s="50">
        <v>3394</v>
      </c>
      <c r="H72" s="50" t="s">
        <v>149</v>
      </c>
      <c r="I72" s="50">
        <v>57</v>
      </c>
      <c r="J72" s="50">
        <v>24359</v>
      </c>
      <c r="K72" s="51" t="s">
        <v>150</v>
      </c>
      <c r="L72" s="51"/>
      <c r="M72" s="51"/>
      <c r="N72" s="51"/>
      <c r="O72" s="51"/>
      <c r="P72" s="51"/>
      <c r="Q72" s="51"/>
      <c r="R72" s="51"/>
      <c r="S72" s="51"/>
      <c r="T72" s="51"/>
      <c r="U72" s="51">
        <v>342</v>
      </c>
      <c r="V72" s="26"/>
      <c r="W72" s="26"/>
      <c r="X72" s="26"/>
      <c r="Y72" s="26"/>
      <c r="Z72" s="26"/>
    </row>
    <row r="73" spans="1:26" ht="24">
      <c r="A73" s="52"/>
      <c r="B73" s="53" t="s">
        <v>151</v>
      </c>
      <c r="C73" s="54" t="s">
        <v>99</v>
      </c>
      <c r="D73" s="55"/>
      <c r="E73" s="56"/>
      <c r="F73" s="55"/>
      <c r="G73" s="55">
        <v>1606</v>
      </c>
      <c r="H73" s="55"/>
      <c r="I73" s="55"/>
      <c r="J73" s="55">
        <v>16391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26"/>
      <c r="W73" s="26"/>
      <c r="X73" s="26"/>
      <c r="Y73" s="26"/>
      <c r="Z73" s="26"/>
    </row>
    <row r="74" spans="1:26" ht="24">
      <c r="A74" s="52"/>
      <c r="B74" s="53" t="s">
        <v>152</v>
      </c>
      <c r="C74" s="54" t="s">
        <v>101</v>
      </c>
      <c r="D74" s="55"/>
      <c r="E74" s="56"/>
      <c r="F74" s="55"/>
      <c r="G74" s="55">
        <v>895</v>
      </c>
      <c r="H74" s="55"/>
      <c r="I74" s="55"/>
      <c r="J74" s="55">
        <v>8598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26"/>
      <c r="W74" s="26"/>
      <c r="X74" s="26"/>
      <c r="Y74" s="26"/>
      <c r="Z74" s="26"/>
    </row>
    <row r="75" spans="1:26">
      <c r="A75" s="52"/>
      <c r="B75" s="53" t="s">
        <v>53</v>
      </c>
      <c r="C75" s="54" t="s">
        <v>54</v>
      </c>
      <c r="D75" s="55"/>
      <c r="E75" s="56"/>
      <c r="F75" s="55"/>
      <c r="G75" s="55">
        <v>5895</v>
      </c>
      <c r="H75" s="55"/>
      <c r="I75" s="55"/>
      <c r="J75" s="55">
        <v>49348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26"/>
      <c r="W75" s="26"/>
      <c r="X75" s="26"/>
      <c r="Y75" s="26"/>
      <c r="Z75" s="26"/>
    </row>
    <row r="76" spans="1:26" ht="48">
      <c r="A76" s="47">
        <v>14</v>
      </c>
      <c r="B76" s="48" t="s">
        <v>600</v>
      </c>
      <c r="C76" s="49">
        <v>111</v>
      </c>
      <c r="D76" s="50">
        <v>54.95</v>
      </c>
      <c r="E76" s="51" t="s">
        <v>153</v>
      </c>
      <c r="F76" s="50"/>
      <c r="G76" s="50">
        <v>6099</v>
      </c>
      <c r="H76" s="50" t="s">
        <v>154</v>
      </c>
      <c r="I76" s="50"/>
      <c r="J76" s="50">
        <v>28341</v>
      </c>
      <c r="K76" s="51" t="s">
        <v>155</v>
      </c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26"/>
      <c r="W76" s="26"/>
      <c r="X76" s="26"/>
      <c r="Y76" s="26"/>
      <c r="Z76" s="26"/>
    </row>
    <row r="77" spans="1:26" ht="36">
      <c r="A77" s="47">
        <v>15</v>
      </c>
      <c r="B77" s="48" t="s">
        <v>618</v>
      </c>
      <c r="C77" s="49">
        <v>80</v>
      </c>
      <c r="D77" s="50">
        <v>42.63</v>
      </c>
      <c r="E77" s="51" t="s">
        <v>156</v>
      </c>
      <c r="F77" s="50"/>
      <c r="G77" s="50">
        <v>3410</v>
      </c>
      <c r="H77" s="50" t="s">
        <v>157</v>
      </c>
      <c r="I77" s="50"/>
      <c r="J77" s="50">
        <v>20053</v>
      </c>
      <c r="K77" s="51" t="s">
        <v>158</v>
      </c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26"/>
      <c r="W77" s="26"/>
      <c r="X77" s="26"/>
      <c r="Y77" s="26"/>
      <c r="Z77" s="26"/>
    </row>
    <row r="78" spans="1:26" ht="156">
      <c r="A78" s="47">
        <v>16</v>
      </c>
      <c r="B78" s="48" t="s">
        <v>159</v>
      </c>
      <c r="C78" s="49" t="s">
        <v>160</v>
      </c>
      <c r="D78" s="50">
        <v>639.66</v>
      </c>
      <c r="E78" s="51" t="s">
        <v>161</v>
      </c>
      <c r="F78" s="50">
        <v>104.39</v>
      </c>
      <c r="G78" s="50">
        <v>812</v>
      </c>
      <c r="H78" s="50" t="s">
        <v>162</v>
      </c>
      <c r="I78" s="50">
        <v>133</v>
      </c>
      <c r="J78" s="50">
        <v>6868</v>
      </c>
      <c r="K78" s="51" t="s">
        <v>163</v>
      </c>
      <c r="L78" s="51"/>
      <c r="M78" s="51"/>
      <c r="N78" s="51"/>
      <c r="O78" s="51"/>
      <c r="P78" s="51"/>
      <c r="Q78" s="51"/>
      <c r="R78" s="51"/>
      <c r="S78" s="51"/>
      <c r="T78" s="51"/>
      <c r="U78" s="51">
        <v>533</v>
      </c>
      <c r="V78" s="26"/>
      <c r="W78" s="26"/>
      <c r="X78" s="26"/>
      <c r="Y78" s="26"/>
      <c r="Z78" s="26"/>
    </row>
    <row r="79" spans="1:26">
      <c r="A79" s="52"/>
      <c r="B79" s="53" t="s">
        <v>164</v>
      </c>
      <c r="C79" s="54" t="s">
        <v>99</v>
      </c>
      <c r="D79" s="55"/>
      <c r="E79" s="56"/>
      <c r="F79" s="55"/>
      <c r="G79" s="55">
        <v>454</v>
      </c>
      <c r="H79" s="55"/>
      <c r="I79" s="55"/>
      <c r="J79" s="55">
        <v>4636</v>
      </c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26"/>
      <c r="W79" s="26"/>
      <c r="X79" s="26"/>
      <c r="Y79" s="26"/>
      <c r="Z79" s="26"/>
    </row>
    <row r="80" spans="1:26" ht="24">
      <c r="A80" s="52"/>
      <c r="B80" s="53" t="s">
        <v>165</v>
      </c>
      <c r="C80" s="54" t="s">
        <v>101</v>
      </c>
      <c r="D80" s="55"/>
      <c r="E80" s="56"/>
      <c r="F80" s="55"/>
      <c r="G80" s="55">
        <v>253</v>
      </c>
      <c r="H80" s="55"/>
      <c r="I80" s="55"/>
      <c r="J80" s="55">
        <v>2432</v>
      </c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26"/>
      <c r="W80" s="26"/>
      <c r="X80" s="26"/>
      <c r="Y80" s="26"/>
      <c r="Z80" s="26"/>
    </row>
    <row r="81" spans="1:26">
      <c r="A81" s="52"/>
      <c r="B81" s="53" t="s">
        <v>53</v>
      </c>
      <c r="C81" s="54" t="s">
        <v>54</v>
      </c>
      <c r="D81" s="55"/>
      <c r="E81" s="56"/>
      <c r="F81" s="55"/>
      <c r="G81" s="55">
        <v>1519</v>
      </c>
      <c r="H81" s="55"/>
      <c r="I81" s="55"/>
      <c r="J81" s="55">
        <v>13936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26"/>
      <c r="W81" s="26"/>
      <c r="X81" s="26"/>
      <c r="Y81" s="26"/>
      <c r="Z81" s="26"/>
    </row>
    <row r="82" spans="1:26" ht="48">
      <c r="A82" s="47">
        <v>17</v>
      </c>
      <c r="B82" s="48" t="s">
        <v>166</v>
      </c>
      <c r="C82" s="49" t="s">
        <v>167</v>
      </c>
      <c r="D82" s="50">
        <v>4100</v>
      </c>
      <c r="E82" s="51" t="s">
        <v>168</v>
      </c>
      <c r="F82" s="50"/>
      <c r="G82" s="50">
        <v>1302</v>
      </c>
      <c r="H82" s="50" t="s">
        <v>169</v>
      </c>
      <c r="I82" s="50"/>
      <c r="J82" s="50">
        <v>4586</v>
      </c>
      <c r="K82" s="51" t="s">
        <v>170</v>
      </c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26"/>
      <c r="W82" s="26"/>
      <c r="X82" s="26"/>
      <c r="Y82" s="26"/>
      <c r="Z82" s="26"/>
    </row>
    <row r="83" spans="1:26" ht="36">
      <c r="A83" s="47">
        <v>18</v>
      </c>
      <c r="B83" s="48" t="s">
        <v>601</v>
      </c>
      <c r="C83" s="49" t="s">
        <v>171</v>
      </c>
      <c r="D83" s="50">
        <v>6.81</v>
      </c>
      <c r="E83" s="51" t="s">
        <v>172</v>
      </c>
      <c r="F83" s="50"/>
      <c r="G83" s="50">
        <v>255</v>
      </c>
      <c r="H83" s="50" t="s">
        <v>173</v>
      </c>
      <c r="I83" s="50"/>
      <c r="J83" s="50">
        <v>1124</v>
      </c>
      <c r="K83" s="51" t="s">
        <v>174</v>
      </c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26"/>
      <c r="W83" s="26"/>
      <c r="X83" s="26"/>
      <c r="Y83" s="26"/>
      <c r="Z83" s="26"/>
    </row>
    <row r="84" spans="1:26" ht="144">
      <c r="A84" s="47">
        <v>19</v>
      </c>
      <c r="B84" s="48" t="s">
        <v>175</v>
      </c>
      <c r="C84" s="49" t="s">
        <v>176</v>
      </c>
      <c r="D84" s="50">
        <v>1920.38</v>
      </c>
      <c r="E84" s="51" t="s">
        <v>177</v>
      </c>
      <c r="F84" s="50" t="s">
        <v>178</v>
      </c>
      <c r="G84" s="50">
        <v>551</v>
      </c>
      <c r="H84" s="50" t="s">
        <v>179</v>
      </c>
      <c r="I84" s="50" t="s">
        <v>180</v>
      </c>
      <c r="J84" s="50">
        <v>6238</v>
      </c>
      <c r="K84" s="51" t="s">
        <v>181</v>
      </c>
      <c r="L84" s="51"/>
      <c r="M84" s="51"/>
      <c r="N84" s="51"/>
      <c r="O84" s="51"/>
      <c r="P84" s="51"/>
      <c r="Q84" s="51"/>
      <c r="R84" s="51"/>
      <c r="S84" s="51"/>
      <c r="T84" s="51"/>
      <c r="U84" s="51" t="s">
        <v>182</v>
      </c>
      <c r="V84" s="26"/>
      <c r="W84" s="26"/>
      <c r="X84" s="26"/>
      <c r="Y84" s="26"/>
      <c r="Z84" s="26"/>
    </row>
    <row r="85" spans="1:26">
      <c r="A85" s="52"/>
      <c r="B85" s="53" t="s">
        <v>183</v>
      </c>
      <c r="C85" s="54" t="s">
        <v>111</v>
      </c>
      <c r="D85" s="55"/>
      <c r="E85" s="56"/>
      <c r="F85" s="55"/>
      <c r="G85" s="55">
        <v>531</v>
      </c>
      <c r="H85" s="55"/>
      <c r="I85" s="55"/>
      <c r="J85" s="55">
        <v>5426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26"/>
      <c r="W85" s="26"/>
      <c r="X85" s="26"/>
      <c r="Y85" s="26"/>
      <c r="Z85" s="26"/>
    </row>
    <row r="86" spans="1:26" ht="24">
      <c r="A86" s="52"/>
      <c r="B86" s="53" t="s">
        <v>184</v>
      </c>
      <c r="C86" s="54" t="s">
        <v>185</v>
      </c>
      <c r="D86" s="55"/>
      <c r="E86" s="56"/>
      <c r="F86" s="55"/>
      <c r="G86" s="55">
        <v>237</v>
      </c>
      <c r="H86" s="55"/>
      <c r="I86" s="55"/>
      <c r="J86" s="55">
        <v>2274</v>
      </c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26"/>
      <c r="W86" s="26"/>
      <c r="X86" s="26"/>
      <c r="Y86" s="26"/>
      <c r="Z86" s="26"/>
    </row>
    <row r="87" spans="1:26">
      <c r="A87" s="52"/>
      <c r="B87" s="53" t="s">
        <v>53</v>
      </c>
      <c r="C87" s="54" t="s">
        <v>54</v>
      </c>
      <c r="D87" s="55"/>
      <c r="E87" s="56"/>
      <c r="F87" s="55"/>
      <c r="G87" s="55">
        <v>1319</v>
      </c>
      <c r="H87" s="55"/>
      <c r="I87" s="55"/>
      <c r="J87" s="55">
        <v>13938</v>
      </c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26"/>
      <c r="W87" s="26"/>
      <c r="X87" s="26"/>
      <c r="Y87" s="26"/>
      <c r="Z87" s="26"/>
    </row>
    <row r="88" spans="1:26" ht="72">
      <c r="A88" s="47">
        <v>20</v>
      </c>
      <c r="B88" s="48" t="s">
        <v>186</v>
      </c>
      <c r="C88" s="49" t="s">
        <v>187</v>
      </c>
      <c r="D88" s="50">
        <v>8878.89</v>
      </c>
      <c r="E88" s="51" t="s">
        <v>188</v>
      </c>
      <c r="F88" s="50"/>
      <c r="G88" s="50">
        <v>938</v>
      </c>
      <c r="H88" s="50" t="s">
        <v>189</v>
      </c>
      <c r="I88" s="50"/>
      <c r="J88" s="50">
        <v>3569</v>
      </c>
      <c r="K88" s="51" t="s">
        <v>190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26"/>
      <c r="W88" s="26"/>
      <c r="X88" s="26"/>
      <c r="Y88" s="26"/>
      <c r="Z88" s="26"/>
    </row>
    <row r="89" spans="1:26" ht="48">
      <c r="A89" s="47">
        <v>21</v>
      </c>
      <c r="B89" s="48" t="s">
        <v>602</v>
      </c>
      <c r="C89" s="49" t="s">
        <v>191</v>
      </c>
      <c r="D89" s="50">
        <v>4436.3599999999997</v>
      </c>
      <c r="E89" s="51" t="s">
        <v>192</v>
      </c>
      <c r="F89" s="50"/>
      <c r="G89" s="50">
        <v>255</v>
      </c>
      <c r="H89" s="50" t="s">
        <v>173</v>
      </c>
      <c r="I89" s="50"/>
      <c r="J89" s="50">
        <v>2003</v>
      </c>
      <c r="K89" s="51" t="s">
        <v>193</v>
      </c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26"/>
      <c r="W89" s="26"/>
      <c r="X89" s="26"/>
      <c r="Y89" s="26"/>
      <c r="Z89" s="26"/>
    </row>
    <row r="90" spans="1:26" ht="168">
      <c r="A90" s="47">
        <v>22</v>
      </c>
      <c r="B90" s="48" t="s">
        <v>603</v>
      </c>
      <c r="C90" s="49" t="s">
        <v>194</v>
      </c>
      <c r="D90" s="50">
        <v>1140.97</v>
      </c>
      <c r="E90" s="51" t="s">
        <v>195</v>
      </c>
      <c r="F90" s="50" t="s">
        <v>196</v>
      </c>
      <c r="G90" s="50">
        <v>1077</v>
      </c>
      <c r="H90" s="50" t="s">
        <v>197</v>
      </c>
      <c r="I90" s="50" t="s">
        <v>198</v>
      </c>
      <c r="J90" s="50">
        <v>10610</v>
      </c>
      <c r="K90" s="51" t="s">
        <v>199</v>
      </c>
      <c r="L90" s="51"/>
      <c r="M90" s="51"/>
      <c r="N90" s="51"/>
      <c r="O90" s="51"/>
      <c r="P90" s="51"/>
      <c r="Q90" s="51"/>
      <c r="R90" s="51"/>
      <c r="S90" s="51"/>
      <c r="T90" s="51"/>
      <c r="U90" s="51" t="s">
        <v>200</v>
      </c>
      <c r="V90" s="26"/>
      <c r="W90" s="26"/>
      <c r="X90" s="26"/>
      <c r="Y90" s="26"/>
      <c r="Z90" s="26"/>
    </row>
    <row r="91" spans="1:26">
      <c r="A91" s="52"/>
      <c r="B91" s="53" t="s">
        <v>201</v>
      </c>
      <c r="C91" s="54" t="s">
        <v>99</v>
      </c>
      <c r="D91" s="55"/>
      <c r="E91" s="56"/>
      <c r="F91" s="55"/>
      <c r="G91" s="55">
        <v>864</v>
      </c>
      <c r="H91" s="55"/>
      <c r="I91" s="55"/>
      <c r="J91" s="55">
        <v>8821</v>
      </c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26"/>
      <c r="W91" s="26"/>
      <c r="X91" s="26"/>
      <c r="Y91" s="26"/>
      <c r="Z91" s="26"/>
    </row>
    <row r="92" spans="1:26" ht="24">
      <c r="A92" s="52"/>
      <c r="B92" s="53" t="s">
        <v>202</v>
      </c>
      <c r="C92" s="54" t="s">
        <v>101</v>
      </c>
      <c r="D92" s="55"/>
      <c r="E92" s="56"/>
      <c r="F92" s="55"/>
      <c r="G92" s="55">
        <v>481</v>
      </c>
      <c r="H92" s="55"/>
      <c r="I92" s="55"/>
      <c r="J92" s="55">
        <v>4627</v>
      </c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26"/>
      <c r="W92" s="26"/>
      <c r="X92" s="26"/>
      <c r="Y92" s="26"/>
      <c r="Z92" s="26"/>
    </row>
    <row r="93" spans="1:26">
      <c r="A93" s="52"/>
      <c r="B93" s="53" t="s">
        <v>53</v>
      </c>
      <c r="C93" s="54" t="s">
        <v>54</v>
      </c>
      <c r="D93" s="55"/>
      <c r="E93" s="56"/>
      <c r="F93" s="55"/>
      <c r="G93" s="55">
        <v>2422</v>
      </c>
      <c r="H93" s="55"/>
      <c r="I93" s="55"/>
      <c r="J93" s="55">
        <v>24058</v>
      </c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26"/>
      <c r="W93" s="26"/>
      <c r="X93" s="26"/>
      <c r="Y93" s="26"/>
      <c r="Z93" s="26"/>
    </row>
    <row r="94" spans="1:26" ht="72">
      <c r="A94" s="47">
        <v>23</v>
      </c>
      <c r="B94" s="48" t="s">
        <v>604</v>
      </c>
      <c r="C94" s="49">
        <v>330.4</v>
      </c>
      <c r="D94" s="50">
        <v>18.97</v>
      </c>
      <c r="E94" s="51" t="s">
        <v>203</v>
      </c>
      <c r="F94" s="50"/>
      <c r="G94" s="50">
        <v>6268</v>
      </c>
      <c r="H94" s="50" t="s">
        <v>204</v>
      </c>
      <c r="I94" s="50"/>
      <c r="J94" s="50">
        <v>84503</v>
      </c>
      <c r="K94" s="51" t="s">
        <v>205</v>
      </c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26"/>
      <c r="W94" s="26"/>
      <c r="X94" s="26"/>
      <c r="Y94" s="26"/>
      <c r="Z94" s="26"/>
    </row>
    <row r="95" spans="1:26" ht="144">
      <c r="A95" s="47">
        <v>24</v>
      </c>
      <c r="B95" s="48" t="s">
        <v>206</v>
      </c>
      <c r="C95" s="49" t="s">
        <v>207</v>
      </c>
      <c r="D95" s="50">
        <v>19907.689999999999</v>
      </c>
      <c r="E95" s="51" t="s">
        <v>208</v>
      </c>
      <c r="F95" s="50" t="s">
        <v>209</v>
      </c>
      <c r="G95" s="50">
        <v>5013</v>
      </c>
      <c r="H95" s="50" t="s">
        <v>210</v>
      </c>
      <c r="I95" s="50" t="s">
        <v>211</v>
      </c>
      <c r="J95" s="50">
        <v>57299</v>
      </c>
      <c r="K95" s="51" t="s">
        <v>212</v>
      </c>
      <c r="L95" s="51"/>
      <c r="M95" s="51"/>
      <c r="N95" s="51"/>
      <c r="O95" s="51"/>
      <c r="P95" s="51"/>
      <c r="Q95" s="51"/>
      <c r="R95" s="51"/>
      <c r="S95" s="51"/>
      <c r="T95" s="51"/>
      <c r="U95" s="51" t="s">
        <v>213</v>
      </c>
      <c r="V95" s="26"/>
      <c r="W95" s="26"/>
      <c r="X95" s="26"/>
      <c r="Y95" s="26"/>
      <c r="Z95" s="26"/>
    </row>
    <row r="96" spans="1:26" ht="24">
      <c r="A96" s="52"/>
      <c r="B96" s="53" t="s">
        <v>214</v>
      </c>
      <c r="C96" s="54" t="s">
        <v>111</v>
      </c>
      <c r="D96" s="55"/>
      <c r="E96" s="56"/>
      <c r="F96" s="55"/>
      <c r="G96" s="55">
        <v>4896</v>
      </c>
      <c r="H96" s="55"/>
      <c r="I96" s="55"/>
      <c r="J96" s="55">
        <v>49981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26"/>
      <c r="W96" s="26"/>
      <c r="X96" s="26"/>
      <c r="Y96" s="26"/>
      <c r="Z96" s="26"/>
    </row>
    <row r="97" spans="1:26" ht="24">
      <c r="A97" s="52"/>
      <c r="B97" s="53" t="s">
        <v>215</v>
      </c>
      <c r="C97" s="54" t="s">
        <v>185</v>
      </c>
      <c r="D97" s="55"/>
      <c r="E97" s="56"/>
      <c r="F97" s="55"/>
      <c r="G97" s="55">
        <v>2180</v>
      </c>
      <c r="H97" s="55"/>
      <c r="I97" s="55"/>
      <c r="J97" s="55">
        <v>20944</v>
      </c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26"/>
      <c r="W97" s="26"/>
      <c r="X97" s="26"/>
      <c r="Y97" s="26"/>
      <c r="Z97" s="26"/>
    </row>
    <row r="98" spans="1:26">
      <c r="A98" s="52"/>
      <c r="B98" s="53" t="s">
        <v>53</v>
      </c>
      <c r="C98" s="54" t="s">
        <v>54</v>
      </c>
      <c r="D98" s="55"/>
      <c r="E98" s="56"/>
      <c r="F98" s="55"/>
      <c r="G98" s="55">
        <v>12089</v>
      </c>
      <c r="H98" s="55"/>
      <c r="I98" s="55"/>
      <c r="J98" s="55">
        <v>128224</v>
      </c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26"/>
      <c r="W98" s="26"/>
      <c r="X98" s="26"/>
      <c r="Y98" s="26"/>
      <c r="Z98" s="26"/>
    </row>
    <row r="99" spans="1:26" ht="192">
      <c r="A99" s="47">
        <v>25</v>
      </c>
      <c r="B99" s="48" t="s">
        <v>216</v>
      </c>
      <c r="C99" s="49" t="s">
        <v>217</v>
      </c>
      <c r="D99" s="50">
        <v>7534.53</v>
      </c>
      <c r="E99" s="51">
        <v>6806.53</v>
      </c>
      <c r="F99" s="50" t="s">
        <v>218</v>
      </c>
      <c r="G99" s="50">
        <v>1897</v>
      </c>
      <c r="H99" s="50">
        <v>1714</v>
      </c>
      <c r="I99" s="50" t="s">
        <v>219</v>
      </c>
      <c r="J99" s="50">
        <v>21469</v>
      </c>
      <c r="K99" s="51">
        <v>20584</v>
      </c>
      <c r="L99" s="51"/>
      <c r="M99" s="51"/>
      <c r="N99" s="51"/>
      <c r="O99" s="51"/>
      <c r="P99" s="51"/>
      <c r="Q99" s="51"/>
      <c r="R99" s="51"/>
      <c r="S99" s="51"/>
      <c r="T99" s="51"/>
      <c r="U99" s="51" t="s">
        <v>220</v>
      </c>
      <c r="V99" s="26"/>
      <c r="W99" s="26"/>
      <c r="X99" s="26"/>
      <c r="Y99" s="26"/>
      <c r="Z99" s="26"/>
    </row>
    <row r="100" spans="1:26" ht="24">
      <c r="A100" s="52"/>
      <c r="B100" s="53" t="s">
        <v>221</v>
      </c>
      <c r="C100" s="54" t="s">
        <v>111</v>
      </c>
      <c r="D100" s="55"/>
      <c r="E100" s="56"/>
      <c r="F100" s="55"/>
      <c r="G100" s="55">
        <v>1857</v>
      </c>
      <c r="H100" s="55"/>
      <c r="I100" s="55"/>
      <c r="J100" s="55">
        <v>18961</v>
      </c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26"/>
      <c r="W100" s="26"/>
      <c r="X100" s="26"/>
      <c r="Y100" s="26"/>
      <c r="Z100" s="26"/>
    </row>
    <row r="101" spans="1:26" ht="24">
      <c r="A101" s="52"/>
      <c r="B101" s="53" t="s">
        <v>222</v>
      </c>
      <c r="C101" s="54" t="s">
        <v>185</v>
      </c>
      <c r="D101" s="55"/>
      <c r="E101" s="56"/>
      <c r="F101" s="55"/>
      <c r="G101" s="55">
        <v>827</v>
      </c>
      <c r="H101" s="55"/>
      <c r="I101" s="55"/>
      <c r="J101" s="55">
        <v>7946</v>
      </c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26"/>
      <c r="W101" s="26"/>
      <c r="X101" s="26"/>
      <c r="Y101" s="26"/>
      <c r="Z101" s="26"/>
    </row>
    <row r="102" spans="1:26">
      <c r="A102" s="52"/>
      <c r="B102" s="53" t="s">
        <v>53</v>
      </c>
      <c r="C102" s="54" t="s">
        <v>54</v>
      </c>
      <c r="D102" s="55"/>
      <c r="E102" s="56"/>
      <c r="F102" s="55"/>
      <c r="G102" s="55">
        <v>4581</v>
      </c>
      <c r="H102" s="55"/>
      <c r="I102" s="55"/>
      <c r="J102" s="55">
        <v>48376</v>
      </c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26"/>
      <c r="W102" s="26"/>
      <c r="X102" s="26"/>
      <c r="Y102" s="26"/>
      <c r="Z102" s="26"/>
    </row>
    <row r="103" spans="1:26" ht="144">
      <c r="A103" s="47">
        <v>26</v>
      </c>
      <c r="B103" s="48" t="s">
        <v>223</v>
      </c>
      <c r="C103" s="49" t="s">
        <v>224</v>
      </c>
      <c r="D103" s="50">
        <v>27930.74</v>
      </c>
      <c r="E103" s="51" t="s">
        <v>225</v>
      </c>
      <c r="F103" s="50" t="s">
        <v>226</v>
      </c>
      <c r="G103" s="50">
        <v>3835</v>
      </c>
      <c r="H103" s="50" t="s">
        <v>227</v>
      </c>
      <c r="I103" s="50" t="s">
        <v>228</v>
      </c>
      <c r="J103" s="50">
        <v>44221</v>
      </c>
      <c r="K103" s="51" t="s">
        <v>229</v>
      </c>
      <c r="L103" s="51"/>
      <c r="M103" s="51"/>
      <c r="N103" s="51"/>
      <c r="O103" s="51"/>
      <c r="P103" s="51"/>
      <c r="Q103" s="51"/>
      <c r="R103" s="51"/>
      <c r="S103" s="51"/>
      <c r="T103" s="51"/>
      <c r="U103" s="51" t="s">
        <v>230</v>
      </c>
      <c r="V103" s="26"/>
      <c r="W103" s="26"/>
      <c r="X103" s="26"/>
      <c r="Y103" s="26"/>
      <c r="Z103" s="26"/>
    </row>
    <row r="104" spans="1:26" ht="24">
      <c r="A104" s="52"/>
      <c r="B104" s="53" t="s">
        <v>231</v>
      </c>
      <c r="C104" s="54" t="s">
        <v>111</v>
      </c>
      <c r="D104" s="55"/>
      <c r="E104" s="56"/>
      <c r="F104" s="55"/>
      <c r="G104" s="55">
        <v>3795</v>
      </c>
      <c r="H104" s="55"/>
      <c r="I104" s="55"/>
      <c r="J104" s="55">
        <v>38732</v>
      </c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26"/>
      <c r="W104" s="26"/>
      <c r="X104" s="26"/>
      <c r="Y104" s="26"/>
      <c r="Z104" s="26"/>
    </row>
    <row r="105" spans="1:26" ht="24">
      <c r="A105" s="52"/>
      <c r="B105" s="53" t="s">
        <v>232</v>
      </c>
      <c r="C105" s="54" t="s">
        <v>185</v>
      </c>
      <c r="D105" s="55"/>
      <c r="E105" s="56"/>
      <c r="F105" s="55"/>
      <c r="G105" s="55">
        <v>1690</v>
      </c>
      <c r="H105" s="55"/>
      <c r="I105" s="55"/>
      <c r="J105" s="55">
        <v>16230</v>
      </c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26"/>
      <c r="W105" s="26"/>
      <c r="X105" s="26"/>
      <c r="Y105" s="26"/>
      <c r="Z105" s="26"/>
    </row>
    <row r="106" spans="1:26">
      <c r="A106" s="52"/>
      <c r="B106" s="53" t="s">
        <v>53</v>
      </c>
      <c r="C106" s="54" t="s">
        <v>54</v>
      </c>
      <c r="D106" s="55"/>
      <c r="E106" s="56"/>
      <c r="F106" s="55"/>
      <c r="G106" s="55">
        <v>9320</v>
      </c>
      <c r="H106" s="55"/>
      <c r="I106" s="55"/>
      <c r="J106" s="55">
        <v>99183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26"/>
      <c r="W106" s="26"/>
      <c r="X106" s="26"/>
      <c r="Y106" s="26"/>
      <c r="Z106" s="26"/>
    </row>
    <row r="107" spans="1:26" ht="144">
      <c r="A107" s="47">
        <v>27</v>
      </c>
      <c r="B107" s="48" t="s">
        <v>233</v>
      </c>
      <c r="C107" s="49" t="s">
        <v>234</v>
      </c>
      <c r="D107" s="50">
        <v>32663.08</v>
      </c>
      <c r="E107" s="51" t="s">
        <v>235</v>
      </c>
      <c r="F107" s="50" t="s">
        <v>236</v>
      </c>
      <c r="G107" s="50">
        <v>3070</v>
      </c>
      <c r="H107" s="50" t="s">
        <v>237</v>
      </c>
      <c r="I107" s="50" t="s">
        <v>238</v>
      </c>
      <c r="J107" s="50">
        <v>35392</v>
      </c>
      <c r="K107" s="51" t="s">
        <v>239</v>
      </c>
      <c r="L107" s="51"/>
      <c r="M107" s="51"/>
      <c r="N107" s="51"/>
      <c r="O107" s="51"/>
      <c r="P107" s="51"/>
      <c r="Q107" s="51"/>
      <c r="R107" s="51"/>
      <c r="S107" s="51"/>
      <c r="T107" s="51"/>
      <c r="U107" s="51" t="s">
        <v>240</v>
      </c>
      <c r="V107" s="26"/>
      <c r="W107" s="26"/>
      <c r="X107" s="26"/>
      <c r="Y107" s="26"/>
      <c r="Z107" s="26"/>
    </row>
    <row r="108" spans="1:26" ht="24">
      <c r="A108" s="52"/>
      <c r="B108" s="53" t="s">
        <v>241</v>
      </c>
      <c r="C108" s="54" t="s">
        <v>111</v>
      </c>
      <c r="D108" s="55"/>
      <c r="E108" s="56"/>
      <c r="F108" s="55"/>
      <c r="G108" s="55">
        <v>3035</v>
      </c>
      <c r="H108" s="55"/>
      <c r="I108" s="55"/>
      <c r="J108" s="55">
        <v>30982</v>
      </c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26"/>
      <c r="W108" s="26"/>
      <c r="X108" s="26"/>
      <c r="Y108" s="26"/>
      <c r="Z108" s="26"/>
    </row>
    <row r="109" spans="1:26" ht="24">
      <c r="A109" s="52"/>
      <c r="B109" s="53" t="s">
        <v>242</v>
      </c>
      <c r="C109" s="54" t="s">
        <v>185</v>
      </c>
      <c r="D109" s="55"/>
      <c r="E109" s="56"/>
      <c r="F109" s="55"/>
      <c r="G109" s="55">
        <v>1351</v>
      </c>
      <c r="H109" s="55"/>
      <c r="I109" s="55"/>
      <c r="J109" s="55">
        <v>12983</v>
      </c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26"/>
      <c r="W109" s="26"/>
      <c r="X109" s="26"/>
      <c r="Y109" s="26"/>
      <c r="Z109" s="26"/>
    </row>
    <row r="110" spans="1:26">
      <c r="A110" s="52"/>
      <c r="B110" s="53" t="s">
        <v>53</v>
      </c>
      <c r="C110" s="54" t="s">
        <v>54</v>
      </c>
      <c r="D110" s="55"/>
      <c r="E110" s="56"/>
      <c r="F110" s="55"/>
      <c r="G110" s="55">
        <v>7456</v>
      </c>
      <c r="H110" s="55"/>
      <c r="I110" s="55"/>
      <c r="J110" s="55">
        <v>79357</v>
      </c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26"/>
      <c r="W110" s="26"/>
      <c r="X110" s="26"/>
      <c r="Y110" s="26"/>
      <c r="Z110" s="26"/>
    </row>
    <row r="111" spans="1:26" ht="156">
      <c r="A111" s="47">
        <v>28</v>
      </c>
      <c r="B111" s="48" t="s">
        <v>243</v>
      </c>
      <c r="C111" s="49" t="s">
        <v>244</v>
      </c>
      <c r="D111" s="50">
        <v>470.91</v>
      </c>
      <c r="E111" s="51">
        <v>425.41</v>
      </c>
      <c r="F111" s="50" t="s">
        <v>245</v>
      </c>
      <c r="G111" s="50">
        <v>-109</v>
      </c>
      <c r="H111" s="50">
        <v>-98</v>
      </c>
      <c r="I111" s="50" t="s">
        <v>246</v>
      </c>
      <c r="J111" s="50">
        <v>-1233</v>
      </c>
      <c r="K111" s="51">
        <v>-1182</v>
      </c>
      <c r="L111" s="51"/>
      <c r="M111" s="51"/>
      <c r="N111" s="51"/>
      <c r="O111" s="51"/>
      <c r="P111" s="51"/>
      <c r="Q111" s="51"/>
      <c r="R111" s="51"/>
      <c r="S111" s="51"/>
      <c r="T111" s="51"/>
      <c r="U111" s="51" t="s">
        <v>247</v>
      </c>
      <c r="V111" s="26"/>
      <c r="W111" s="26"/>
      <c r="X111" s="26"/>
      <c r="Y111" s="26"/>
      <c r="Z111" s="26"/>
    </row>
    <row r="112" spans="1:26">
      <c r="A112" s="52"/>
      <c r="B112" s="53" t="s">
        <v>248</v>
      </c>
      <c r="C112" s="54" t="s">
        <v>111</v>
      </c>
      <c r="D112" s="55"/>
      <c r="E112" s="56"/>
      <c r="F112" s="55"/>
      <c r="G112" s="55">
        <v>-106</v>
      </c>
      <c r="H112" s="55"/>
      <c r="I112" s="55"/>
      <c r="J112" s="55">
        <v>-1089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26"/>
      <c r="W112" s="26"/>
      <c r="X112" s="26"/>
      <c r="Y112" s="26"/>
      <c r="Z112" s="26"/>
    </row>
    <row r="113" spans="1:26" ht="24">
      <c r="A113" s="52"/>
      <c r="B113" s="53" t="s">
        <v>249</v>
      </c>
      <c r="C113" s="54" t="s">
        <v>185</v>
      </c>
      <c r="D113" s="55"/>
      <c r="E113" s="56"/>
      <c r="F113" s="55"/>
      <c r="G113" s="55">
        <v>-47</v>
      </c>
      <c r="H113" s="55"/>
      <c r="I113" s="55"/>
      <c r="J113" s="55">
        <v>-456</v>
      </c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26"/>
      <c r="W113" s="26"/>
      <c r="X113" s="26"/>
      <c r="Y113" s="26"/>
      <c r="Z113" s="26"/>
    </row>
    <row r="114" spans="1:26">
      <c r="A114" s="52"/>
      <c r="B114" s="53" t="s">
        <v>53</v>
      </c>
      <c r="C114" s="54" t="s">
        <v>54</v>
      </c>
      <c r="D114" s="55"/>
      <c r="E114" s="56"/>
      <c r="F114" s="55"/>
      <c r="G114" s="55">
        <v>-262</v>
      </c>
      <c r="H114" s="55"/>
      <c r="I114" s="55"/>
      <c r="J114" s="55">
        <v>-2778</v>
      </c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26"/>
      <c r="W114" s="26"/>
      <c r="X114" s="26"/>
      <c r="Y114" s="26"/>
      <c r="Z114" s="26"/>
    </row>
    <row r="115" spans="1:26" ht="48">
      <c r="A115" s="47">
        <v>29</v>
      </c>
      <c r="B115" s="48" t="s">
        <v>250</v>
      </c>
      <c r="C115" s="49" t="s">
        <v>251</v>
      </c>
      <c r="D115" s="50">
        <v>13260</v>
      </c>
      <c r="E115" s="51" t="s">
        <v>252</v>
      </c>
      <c r="F115" s="50"/>
      <c r="G115" s="50">
        <v>268</v>
      </c>
      <c r="H115" s="50" t="s">
        <v>253</v>
      </c>
      <c r="I115" s="50"/>
      <c r="J115" s="50">
        <v>1698</v>
      </c>
      <c r="K115" s="51" t="s">
        <v>254</v>
      </c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26"/>
      <c r="W115" s="26"/>
      <c r="X115" s="26"/>
      <c r="Y115" s="26"/>
      <c r="Z115" s="26"/>
    </row>
    <row r="116" spans="1:26" ht="48">
      <c r="A116" s="47">
        <v>30</v>
      </c>
      <c r="B116" s="48" t="s">
        <v>619</v>
      </c>
      <c r="C116" s="49">
        <v>23.13</v>
      </c>
      <c r="D116" s="50">
        <v>323.42</v>
      </c>
      <c r="E116" s="51" t="s">
        <v>255</v>
      </c>
      <c r="F116" s="50"/>
      <c r="G116" s="50">
        <v>7481</v>
      </c>
      <c r="H116" s="50" t="s">
        <v>256</v>
      </c>
      <c r="I116" s="50"/>
      <c r="J116" s="50">
        <v>43987</v>
      </c>
      <c r="K116" s="51" t="s">
        <v>257</v>
      </c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26"/>
      <c r="W116" s="26"/>
      <c r="X116" s="26"/>
      <c r="Y116" s="26"/>
      <c r="Z116" s="26"/>
    </row>
    <row r="117" spans="1:26" ht="60">
      <c r="A117" s="47">
        <v>31</v>
      </c>
      <c r="B117" s="48" t="s">
        <v>620</v>
      </c>
      <c r="C117" s="49" t="s">
        <v>258</v>
      </c>
      <c r="D117" s="50">
        <v>1077.8599999999999</v>
      </c>
      <c r="E117" s="51" t="s">
        <v>259</v>
      </c>
      <c r="F117" s="50"/>
      <c r="G117" s="50">
        <v>22506</v>
      </c>
      <c r="H117" s="50" t="s">
        <v>260</v>
      </c>
      <c r="I117" s="50"/>
      <c r="J117" s="50">
        <v>132334</v>
      </c>
      <c r="K117" s="51" t="s">
        <v>261</v>
      </c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26"/>
      <c r="W117" s="26"/>
      <c r="X117" s="26"/>
      <c r="Y117" s="26"/>
      <c r="Z117" s="26"/>
    </row>
    <row r="118" spans="1:26" ht="60">
      <c r="A118" s="47">
        <v>32</v>
      </c>
      <c r="B118" s="48" t="s">
        <v>621</v>
      </c>
      <c r="C118" s="49">
        <v>4.38</v>
      </c>
      <c r="D118" s="50">
        <v>1347.33</v>
      </c>
      <c r="E118" s="51" t="s">
        <v>262</v>
      </c>
      <c r="F118" s="50"/>
      <c r="G118" s="50">
        <v>5901</v>
      </c>
      <c r="H118" s="50" t="s">
        <v>263</v>
      </c>
      <c r="I118" s="50"/>
      <c r="J118" s="50">
        <v>34700</v>
      </c>
      <c r="K118" s="51" t="s">
        <v>264</v>
      </c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26"/>
      <c r="W118" s="26"/>
      <c r="X118" s="26"/>
      <c r="Y118" s="26"/>
      <c r="Z118" s="26"/>
    </row>
    <row r="119" spans="1:26" ht="48">
      <c r="A119" s="47">
        <v>33</v>
      </c>
      <c r="B119" s="48" t="s">
        <v>265</v>
      </c>
      <c r="C119" s="49">
        <v>0.8</v>
      </c>
      <c r="D119" s="50">
        <v>764</v>
      </c>
      <c r="E119" s="51" t="s">
        <v>266</v>
      </c>
      <c r="F119" s="50"/>
      <c r="G119" s="50">
        <v>611</v>
      </c>
      <c r="H119" s="50" t="s">
        <v>267</v>
      </c>
      <c r="I119" s="50"/>
      <c r="J119" s="50">
        <v>2773</v>
      </c>
      <c r="K119" s="51" t="s">
        <v>268</v>
      </c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26"/>
      <c r="W119" s="26"/>
      <c r="X119" s="26"/>
      <c r="Y119" s="26"/>
      <c r="Z119" s="26"/>
    </row>
    <row r="120" spans="1:26" ht="36">
      <c r="A120" s="66">
        <v>34</v>
      </c>
      <c r="B120" s="67" t="s">
        <v>605</v>
      </c>
      <c r="C120" s="68">
        <v>68</v>
      </c>
      <c r="D120" s="69">
        <v>3.94</v>
      </c>
      <c r="E120" s="70" t="s">
        <v>269</v>
      </c>
      <c r="F120" s="69"/>
      <c r="G120" s="69">
        <v>268</v>
      </c>
      <c r="H120" s="69" t="s">
        <v>253</v>
      </c>
      <c r="I120" s="69"/>
      <c r="J120" s="69">
        <v>874</v>
      </c>
      <c r="K120" s="70" t="s">
        <v>270</v>
      </c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26"/>
      <c r="W120" s="26"/>
      <c r="X120" s="26"/>
      <c r="Y120" s="26"/>
      <c r="Z120" s="26"/>
    </row>
    <row r="121" spans="1:26" ht="36">
      <c r="A121" s="97" t="s">
        <v>73</v>
      </c>
      <c r="B121" s="98"/>
      <c r="C121" s="98"/>
      <c r="D121" s="98"/>
      <c r="E121" s="98"/>
      <c r="F121" s="98"/>
      <c r="G121" s="50">
        <v>180260</v>
      </c>
      <c r="H121" s="50" t="s">
        <v>271</v>
      </c>
      <c r="I121" s="50" t="s">
        <v>272</v>
      </c>
      <c r="J121" s="50">
        <v>1159108</v>
      </c>
      <c r="K121" s="51" t="s">
        <v>273</v>
      </c>
      <c r="L121" s="51"/>
      <c r="M121" s="51"/>
      <c r="N121" s="51"/>
      <c r="O121" s="51"/>
      <c r="P121" s="51"/>
      <c r="Q121" s="51"/>
      <c r="R121" s="51"/>
      <c r="S121" s="51"/>
      <c r="T121" s="51"/>
      <c r="U121" s="51" t="s">
        <v>274</v>
      </c>
      <c r="V121" s="26"/>
      <c r="W121" s="26"/>
      <c r="X121" s="26"/>
      <c r="Y121" s="26"/>
      <c r="Z121" s="26"/>
    </row>
    <row r="122" spans="1:26">
      <c r="A122" s="97" t="s">
        <v>78</v>
      </c>
      <c r="B122" s="98"/>
      <c r="C122" s="98"/>
      <c r="D122" s="98"/>
      <c r="E122" s="98"/>
      <c r="F122" s="98"/>
      <c r="G122" s="50"/>
      <c r="H122" s="50"/>
      <c r="I122" s="50"/>
      <c r="J122" s="50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26"/>
      <c r="W122" s="26"/>
      <c r="X122" s="26"/>
      <c r="Y122" s="26"/>
      <c r="Z122" s="26"/>
    </row>
    <row r="123" spans="1:26">
      <c r="A123" s="97" t="s">
        <v>79</v>
      </c>
      <c r="B123" s="98"/>
      <c r="C123" s="98"/>
      <c r="D123" s="98"/>
      <c r="E123" s="98"/>
      <c r="F123" s="98"/>
      <c r="G123" s="50">
        <v>26403</v>
      </c>
      <c r="H123" s="50"/>
      <c r="I123" s="50"/>
      <c r="J123" s="50">
        <v>317106</v>
      </c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26"/>
      <c r="W123" s="26"/>
      <c r="X123" s="26"/>
      <c r="Y123" s="26"/>
      <c r="Z123" s="26"/>
    </row>
    <row r="124" spans="1:26">
      <c r="A124" s="97" t="s">
        <v>80</v>
      </c>
      <c r="B124" s="98"/>
      <c r="C124" s="98"/>
      <c r="D124" s="98"/>
      <c r="E124" s="98"/>
      <c r="F124" s="98"/>
      <c r="G124" s="50">
        <v>146301</v>
      </c>
      <c r="H124" s="50"/>
      <c r="I124" s="50"/>
      <c r="J124" s="50">
        <v>805330</v>
      </c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26"/>
      <c r="W124" s="26"/>
      <c r="X124" s="26"/>
      <c r="Y124" s="26"/>
      <c r="Z124" s="26"/>
    </row>
    <row r="125" spans="1:26">
      <c r="A125" s="97" t="s">
        <v>81</v>
      </c>
      <c r="B125" s="98"/>
      <c r="C125" s="98"/>
      <c r="D125" s="98"/>
      <c r="E125" s="98"/>
      <c r="F125" s="98"/>
      <c r="G125" s="50">
        <v>8910</v>
      </c>
      <c r="H125" s="50"/>
      <c r="I125" s="50"/>
      <c r="J125" s="50">
        <v>52930</v>
      </c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26"/>
      <c r="W125" s="26"/>
      <c r="X125" s="26"/>
      <c r="Y125" s="26"/>
      <c r="Z125" s="26"/>
    </row>
    <row r="126" spans="1:26">
      <c r="A126" s="95" t="s">
        <v>82</v>
      </c>
      <c r="B126" s="96"/>
      <c r="C126" s="96"/>
      <c r="D126" s="96"/>
      <c r="E126" s="96"/>
      <c r="F126" s="96"/>
      <c r="G126" s="62">
        <v>28326</v>
      </c>
      <c r="H126" s="62"/>
      <c r="I126" s="62"/>
      <c r="J126" s="62">
        <v>289172</v>
      </c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26"/>
      <c r="W126" s="26"/>
      <c r="X126" s="26"/>
      <c r="Y126" s="26"/>
      <c r="Z126" s="26"/>
    </row>
    <row r="127" spans="1:26">
      <c r="A127" s="95" t="s">
        <v>83</v>
      </c>
      <c r="B127" s="96"/>
      <c r="C127" s="96"/>
      <c r="D127" s="96"/>
      <c r="E127" s="96"/>
      <c r="F127" s="96"/>
      <c r="G127" s="62">
        <v>13906</v>
      </c>
      <c r="H127" s="62"/>
      <c r="I127" s="62"/>
      <c r="J127" s="62">
        <v>133609</v>
      </c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26"/>
      <c r="W127" s="26"/>
      <c r="X127" s="26"/>
      <c r="Y127" s="26"/>
      <c r="Z127" s="26"/>
    </row>
    <row r="128" spans="1:26">
      <c r="A128" s="95" t="s">
        <v>275</v>
      </c>
      <c r="B128" s="96"/>
      <c r="C128" s="96"/>
      <c r="D128" s="96"/>
      <c r="E128" s="96"/>
      <c r="F128" s="96"/>
      <c r="G128" s="62"/>
      <c r="H128" s="62"/>
      <c r="I128" s="62"/>
      <c r="J128" s="62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26"/>
      <c r="W128" s="26"/>
      <c r="X128" s="26"/>
      <c r="Y128" s="26"/>
      <c r="Z128" s="26"/>
    </row>
    <row r="129" spans="1:26">
      <c r="A129" s="97" t="s">
        <v>276</v>
      </c>
      <c r="B129" s="98"/>
      <c r="C129" s="98"/>
      <c r="D129" s="98"/>
      <c r="E129" s="98"/>
      <c r="F129" s="98"/>
      <c r="G129" s="50">
        <v>19170</v>
      </c>
      <c r="H129" s="50"/>
      <c r="I129" s="50"/>
      <c r="J129" s="50">
        <v>141970</v>
      </c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26"/>
      <c r="W129" s="26"/>
      <c r="X129" s="26"/>
      <c r="Y129" s="26"/>
      <c r="Z129" s="26"/>
    </row>
    <row r="130" spans="1:26" ht="26.1" customHeight="1">
      <c r="A130" s="97" t="s">
        <v>277</v>
      </c>
      <c r="B130" s="98"/>
      <c r="C130" s="98"/>
      <c r="D130" s="98"/>
      <c r="E130" s="98"/>
      <c r="F130" s="98"/>
      <c r="G130" s="50">
        <v>35403</v>
      </c>
      <c r="H130" s="50"/>
      <c r="I130" s="50"/>
      <c r="J130" s="50">
        <v>324132</v>
      </c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26"/>
      <c r="W130" s="26"/>
      <c r="X130" s="26"/>
      <c r="Y130" s="26"/>
      <c r="Z130" s="26"/>
    </row>
    <row r="131" spans="1:26">
      <c r="A131" s="97" t="s">
        <v>278</v>
      </c>
      <c r="B131" s="98"/>
      <c r="C131" s="98"/>
      <c r="D131" s="98"/>
      <c r="E131" s="98"/>
      <c r="F131" s="98"/>
      <c r="G131" s="50">
        <v>133417</v>
      </c>
      <c r="H131" s="50"/>
      <c r="I131" s="50"/>
      <c r="J131" s="50">
        <v>749486</v>
      </c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26"/>
      <c r="W131" s="26"/>
      <c r="X131" s="26"/>
      <c r="Y131" s="26"/>
      <c r="Z131" s="26"/>
    </row>
    <row r="132" spans="1:26">
      <c r="A132" s="97" t="s">
        <v>279</v>
      </c>
      <c r="B132" s="98"/>
      <c r="C132" s="98"/>
      <c r="D132" s="98"/>
      <c r="E132" s="98"/>
      <c r="F132" s="98"/>
      <c r="G132" s="50">
        <v>34502</v>
      </c>
      <c r="H132" s="50"/>
      <c r="I132" s="50"/>
      <c r="J132" s="50">
        <v>366301</v>
      </c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26"/>
      <c r="W132" s="26"/>
      <c r="X132" s="26"/>
      <c r="Y132" s="26"/>
      <c r="Z132" s="26"/>
    </row>
    <row r="133" spans="1:26">
      <c r="A133" s="97" t="s">
        <v>87</v>
      </c>
      <c r="B133" s="98"/>
      <c r="C133" s="98"/>
      <c r="D133" s="98"/>
      <c r="E133" s="98"/>
      <c r="F133" s="98"/>
      <c r="G133" s="50">
        <v>222492</v>
      </c>
      <c r="H133" s="50"/>
      <c r="I133" s="50"/>
      <c r="J133" s="50">
        <v>1581889</v>
      </c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26"/>
      <c r="W133" s="26"/>
      <c r="X133" s="26"/>
      <c r="Y133" s="26"/>
      <c r="Z133" s="26"/>
    </row>
    <row r="134" spans="1:26">
      <c r="A134" s="99" t="s">
        <v>280</v>
      </c>
      <c r="B134" s="100"/>
      <c r="C134" s="100"/>
      <c r="D134" s="100"/>
      <c r="E134" s="100"/>
      <c r="F134" s="100"/>
      <c r="G134" s="64">
        <v>222492</v>
      </c>
      <c r="H134" s="64"/>
      <c r="I134" s="64"/>
      <c r="J134" s="64">
        <v>1581889</v>
      </c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26"/>
      <c r="W134" s="26"/>
      <c r="X134" s="26"/>
      <c r="Y134" s="26"/>
      <c r="Z134" s="26"/>
    </row>
    <row r="135" spans="1:26" ht="36">
      <c r="A135" s="97" t="s">
        <v>281</v>
      </c>
      <c r="B135" s="98"/>
      <c r="C135" s="98"/>
      <c r="D135" s="98"/>
      <c r="E135" s="98"/>
      <c r="F135" s="98"/>
      <c r="G135" s="50">
        <v>182947</v>
      </c>
      <c r="H135" s="50" t="s">
        <v>282</v>
      </c>
      <c r="I135" s="50" t="s">
        <v>283</v>
      </c>
      <c r="J135" s="50">
        <v>1173676</v>
      </c>
      <c r="K135" s="51" t="s">
        <v>284</v>
      </c>
      <c r="L135" s="51"/>
      <c r="M135" s="51"/>
      <c r="N135" s="51"/>
      <c r="O135" s="51"/>
      <c r="P135" s="51"/>
      <c r="Q135" s="51"/>
      <c r="R135" s="51"/>
      <c r="S135" s="51"/>
      <c r="T135" s="51"/>
      <c r="U135" s="51" t="s">
        <v>285</v>
      </c>
      <c r="V135" s="26"/>
      <c r="W135" s="26"/>
      <c r="X135" s="26"/>
      <c r="Y135" s="26"/>
      <c r="Z135" s="26"/>
    </row>
    <row r="136" spans="1:26">
      <c r="A136" s="97" t="s">
        <v>78</v>
      </c>
      <c r="B136" s="98"/>
      <c r="C136" s="98"/>
      <c r="D136" s="98"/>
      <c r="E136" s="98"/>
      <c r="F136" s="98"/>
      <c r="G136" s="50"/>
      <c r="H136" s="50"/>
      <c r="I136" s="50"/>
      <c r="J136" s="50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26"/>
      <c r="W136" s="26"/>
      <c r="X136" s="26"/>
      <c r="Y136" s="26"/>
      <c r="Z136" s="26"/>
    </row>
    <row r="137" spans="1:26">
      <c r="A137" s="97" t="s">
        <v>79</v>
      </c>
      <c r="B137" s="98"/>
      <c r="C137" s="98"/>
      <c r="D137" s="98"/>
      <c r="E137" s="98"/>
      <c r="F137" s="98"/>
      <c r="G137" s="50">
        <v>26567</v>
      </c>
      <c r="H137" s="50"/>
      <c r="I137" s="50"/>
      <c r="J137" s="50">
        <v>319079</v>
      </c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26"/>
      <c r="W137" s="26"/>
      <c r="X137" s="26"/>
      <c r="Y137" s="26"/>
      <c r="Z137" s="26"/>
    </row>
    <row r="138" spans="1:26">
      <c r="A138" s="97" t="s">
        <v>80</v>
      </c>
      <c r="B138" s="98"/>
      <c r="C138" s="98"/>
      <c r="D138" s="98"/>
      <c r="E138" s="98"/>
      <c r="F138" s="98"/>
      <c r="G138" s="50">
        <v>146303</v>
      </c>
      <c r="H138" s="50"/>
      <c r="I138" s="50"/>
      <c r="J138" s="50">
        <v>805336</v>
      </c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26"/>
      <c r="W138" s="26"/>
      <c r="X138" s="26"/>
      <c r="Y138" s="26"/>
      <c r="Z138" s="26"/>
    </row>
    <row r="139" spans="1:26">
      <c r="A139" s="97" t="s">
        <v>81</v>
      </c>
      <c r="B139" s="98"/>
      <c r="C139" s="98"/>
      <c r="D139" s="98"/>
      <c r="E139" s="98"/>
      <c r="F139" s="98"/>
      <c r="G139" s="50">
        <v>11537</v>
      </c>
      <c r="H139" s="50"/>
      <c r="I139" s="50"/>
      <c r="J139" s="50">
        <v>66789</v>
      </c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26"/>
      <c r="W139" s="26"/>
      <c r="X139" s="26"/>
      <c r="Y139" s="26"/>
      <c r="Z139" s="26"/>
    </row>
    <row r="140" spans="1:26">
      <c r="A140" s="95" t="s">
        <v>82</v>
      </c>
      <c r="B140" s="96"/>
      <c r="C140" s="96"/>
      <c r="D140" s="96"/>
      <c r="E140" s="96"/>
      <c r="F140" s="96"/>
      <c r="G140" s="62">
        <v>28482</v>
      </c>
      <c r="H140" s="62"/>
      <c r="I140" s="62"/>
      <c r="J140" s="62">
        <v>290765</v>
      </c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26"/>
      <c r="W140" s="26"/>
      <c r="X140" s="26"/>
      <c r="Y140" s="26"/>
      <c r="Z140" s="26"/>
    </row>
    <row r="141" spans="1:26">
      <c r="A141" s="95" t="s">
        <v>83</v>
      </c>
      <c r="B141" s="96"/>
      <c r="C141" s="96"/>
      <c r="D141" s="96"/>
      <c r="E141" s="96"/>
      <c r="F141" s="96"/>
      <c r="G141" s="62">
        <v>13976</v>
      </c>
      <c r="H141" s="62"/>
      <c r="I141" s="62"/>
      <c r="J141" s="62">
        <v>134280</v>
      </c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26"/>
      <c r="W141" s="26"/>
      <c r="X141" s="26"/>
      <c r="Y141" s="26"/>
      <c r="Z141" s="26"/>
    </row>
    <row r="142" spans="1:26">
      <c r="A142" s="95" t="s">
        <v>286</v>
      </c>
      <c r="B142" s="96"/>
      <c r="C142" s="96"/>
      <c r="D142" s="96"/>
      <c r="E142" s="96"/>
      <c r="F142" s="96"/>
      <c r="G142" s="62"/>
      <c r="H142" s="62"/>
      <c r="I142" s="62"/>
      <c r="J142" s="62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26"/>
      <c r="W142" s="26"/>
      <c r="X142" s="26"/>
      <c r="Y142" s="26"/>
      <c r="Z142" s="26"/>
    </row>
    <row r="143" spans="1:26">
      <c r="A143" s="97" t="s">
        <v>85</v>
      </c>
      <c r="B143" s="98"/>
      <c r="C143" s="98"/>
      <c r="D143" s="98"/>
      <c r="E143" s="98"/>
      <c r="F143" s="98"/>
      <c r="G143" s="50">
        <v>1086</v>
      </c>
      <c r="H143" s="50"/>
      <c r="I143" s="50"/>
      <c r="J143" s="50">
        <v>8252</v>
      </c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26"/>
      <c r="W143" s="26"/>
      <c r="X143" s="26"/>
      <c r="Y143" s="26"/>
      <c r="Z143" s="26"/>
    </row>
    <row r="144" spans="1:26">
      <c r="A144" s="97" t="s">
        <v>86</v>
      </c>
      <c r="B144" s="98"/>
      <c r="C144" s="98"/>
      <c r="D144" s="98"/>
      <c r="E144" s="98"/>
      <c r="F144" s="98"/>
      <c r="G144" s="50">
        <v>1827</v>
      </c>
      <c r="H144" s="50"/>
      <c r="I144" s="50"/>
      <c r="J144" s="50">
        <v>8580</v>
      </c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26"/>
      <c r="W144" s="26"/>
      <c r="X144" s="26"/>
      <c r="Y144" s="26"/>
      <c r="Z144" s="26"/>
    </row>
    <row r="145" spans="1:26">
      <c r="A145" s="97" t="s">
        <v>276</v>
      </c>
      <c r="B145" s="98"/>
      <c r="C145" s="98"/>
      <c r="D145" s="98"/>
      <c r="E145" s="98"/>
      <c r="F145" s="98"/>
      <c r="G145" s="50">
        <v>19170</v>
      </c>
      <c r="H145" s="50"/>
      <c r="I145" s="50"/>
      <c r="J145" s="50">
        <v>141970</v>
      </c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26"/>
      <c r="W145" s="26"/>
      <c r="X145" s="26"/>
      <c r="Y145" s="26"/>
      <c r="Z145" s="26"/>
    </row>
    <row r="146" spans="1:26" ht="26.1" customHeight="1">
      <c r="A146" s="97" t="s">
        <v>277</v>
      </c>
      <c r="B146" s="98"/>
      <c r="C146" s="98"/>
      <c r="D146" s="98"/>
      <c r="E146" s="98"/>
      <c r="F146" s="98"/>
      <c r="G146" s="50">
        <v>35403</v>
      </c>
      <c r="H146" s="50"/>
      <c r="I146" s="50"/>
      <c r="J146" s="50">
        <v>324132</v>
      </c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26"/>
      <c r="W146" s="26"/>
      <c r="X146" s="26"/>
      <c r="Y146" s="26"/>
      <c r="Z146" s="26"/>
    </row>
    <row r="147" spans="1:26">
      <c r="A147" s="97" t="s">
        <v>278</v>
      </c>
      <c r="B147" s="98"/>
      <c r="C147" s="98"/>
      <c r="D147" s="98"/>
      <c r="E147" s="98"/>
      <c r="F147" s="98"/>
      <c r="G147" s="50">
        <v>133417</v>
      </c>
      <c r="H147" s="50"/>
      <c r="I147" s="50"/>
      <c r="J147" s="50">
        <v>749486</v>
      </c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26"/>
      <c r="W147" s="26"/>
      <c r="X147" s="26"/>
      <c r="Y147" s="26"/>
      <c r="Z147" s="26"/>
    </row>
    <row r="148" spans="1:26">
      <c r="A148" s="97" t="s">
        <v>279</v>
      </c>
      <c r="B148" s="98"/>
      <c r="C148" s="98"/>
      <c r="D148" s="98"/>
      <c r="E148" s="98"/>
      <c r="F148" s="98"/>
      <c r="G148" s="50">
        <v>34502</v>
      </c>
      <c r="H148" s="50"/>
      <c r="I148" s="50"/>
      <c r="J148" s="50">
        <v>366301</v>
      </c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26"/>
      <c r="W148" s="26"/>
      <c r="X148" s="26"/>
      <c r="Y148" s="26"/>
      <c r="Z148" s="26"/>
    </row>
    <row r="149" spans="1:26">
      <c r="A149" s="97" t="s">
        <v>87</v>
      </c>
      <c r="B149" s="98"/>
      <c r="C149" s="98"/>
      <c r="D149" s="98"/>
      <c r="E149" s="98"/>
      <c r="F149" s="98"/>
      <c r="G149" s="50">
        <v>225405</v>
      </c>
      <c r="H149" s="50"/>
      <c r="I149" s="50"/>
      <c r="J149" s="50">
        <v>1598721</v>
      </c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26"/>
      <c r="W149" s="26"/>
      <c r="X149" s="26"/>
      <c r="Y149" s="26"/>
      <c r="Z149" s="26"/>
    </row>
    <row r="150" spans="1:26">
      <c r="A150" s="97" t="s">
        <v>287</v>
      </c>
      <c r="B150" s="98"/>
      <c r="C150" s="98"/>
      <c r="D150" s="98"/>
      <c r="E150" s="98"/>
      <c r="F150" s="98"/>
      <c r="G150" s="50"/>
      <c r="H150" s="50"/>
      <c r="I150" s="50"/>
      <c r="J150" s="50">
        <v>287770</v>
      </c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26"/>
      <c r="W150" s="26"/>
      <c r="X150" s="26"/>
      <c r="Y150" s="26"/>
      <c r="Z150" s="26"/>
    </row>
    <row r="151" spans="1:26">
      <c r="A151" s="95" t="s">
        <v>288</v>
      </c>
      <c r="B151" s="96"/>
      <c r="C151" s="96"/>
      <c r="D151" s="96"/>
      <c r="E151" s="96"/>
      <c r="F151" s="96"/>
      <c r="G151" s="62">
        <f>G149</f>
        <v>225405</v>
      </c>
      <c r="H151" s="62"/>
      <c r="I151" s="62"/>
      <c r="J151" s="62">
        <v>1886491</v>
      </c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26"/>
      <c r="W151" s="26"/>
      <c r="X151" s="26"/>
      <c r="Y151" s="26"/>
      <c r="Z151" s="26"/>
    </row>
    <row r="152" spans="1:26" ht="3" customHeight="1">
      <c r="A152" s="21"/>
      <c r="B152" s="22"/>
      <c r="C152" s="23"/>
      <c r="D152" s="24"/>
      <c r="E152" s="25"/>
      <c r="F152" s="24"/>
      <c r="G152" s="24"/>
      <c r="H152" s="24"/>
      <c r="I152" s="24"/>
      <c r="J152" s="24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6"/>
      <c r="W152" s="26"/>
      <c r="X152" s="26"/>
      <c r="Y152" s="26"/>
      <c r="Z152" s="26"/>
    </row>
    <row r="153" spans="1:26" ht="3.75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26"/>
      <c r="W153" s="26"/>
      <c r="X153" s="26"/>
      <c r="Y153" s="26"/>
      <c r="Z153" s="26"/>
    </row>
    <row r="154" spans="1:26">
      <c r="A154" s="44" t="s">
        <v>598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>
      <c r="A155" s="27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>
      <c r="A156" s="44" t="s">
        <v>596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>
      <c r="A157" s="18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6"/>
      <c r="W157" s="6"/>
      <c r="X157" s="6"/>
      <c r="Y157" s="6"/>
      <c r="Z157" s="6"/>
    </row>
    <row r="158" spans="1:26">
      <c r="V158" s="27"/>
      <c r="W158" s="27"/>
      <c r="X158" s="27"/>
      <c r="Y158" s="27"/>
      <c r="Z158" s="27"/>
    </row>
  </sheetData>
  <mergeCells count="66">
    <mergeCell ref="A11:U11"/>
    <mergeCell ref="A12:U12"/>
    <mergeCell ref="A13:U13"/>
    <mergeCell ref="A14:U14"/>
    <mergeCell ref="J19:K19"/>
    <mergeCell ref="D24:D25"/>
    <mergeCell ref="J23:U23"/>
    <mergeCell ref="G24:G25"/>
    <mergeCell ref="G19:H19"/>
    <mergeCell ref="J24:J25"/>
    <mergeCell ref="J18:K18"/>
    <mergeCell ref="J17:K17"/>
    <mergeCell ref="J16:U16"/>
    <mergeCell ref="G16:I16"/>
    <mergeCell ref="G17:H17"/>
    <mergeCell ref="A42:F42"/>
    <mergeCell ref="A23:A25"/>
    <mergeCell ref="B23:B25"/>
    <mergeCell ref="C23:C25"/>
    <mergeCell ref="D23:F23"/>
    <mergeCell ref="A47:F47"/>
    <mergeCell ref="A46:F46"/>
    <mergeCell ref="A53:F53"/>
    <mergeCell ref="A52:F52"/>
    <mergeCell ref="A121:F121"/>
    <mergeCell ref="G18:H18"/>
    <mergeCell ref="A27:U27"/>
    <mergeCell ref="G23:I23"/>
    <mergeCell ref="A43:F43"/>
    <mergeCell ref="A49:F49"/>
    <mergeCell ref="A50:F50"/>
    <mergeCell ref="A51:F51"/>
    <mergeCell ref="A48:F48"/>
    <mergeCell ref="A123:F123"/>
    <mergeCell ref="A122:F122"/>
    <mergeCell ref="A54:U54"/>
    <mergeCell ref="A44:F44"/>
    <mergeCell ref="A45:F45"/>
    <mergeCell ref="A124:F124"/>
    <mergeCell ref="A136:F136"/>
    <mergeCell ref="A137:F137"/>
    <mergeCell ref="A130:F130"/>
    <mergeCell ref="A125:F125"/>
    <mergeCell ref="A126:F126"/>
    <mergeCell ref="A127:F127"/>
    <mergeCell ref="A128:F128"/>
    <mergeCell ref="A129:F129"/>
    <mergeCell ref="A142:F142"/>
    <mergeCell ref="A131:F131"/>
    <mergeCell ref="A132:F132"/>
    <mergeCell ref="A133:F133"/>
    <mergeCell ref="A134:F134"/>
    <mergeCell ref="A135:F135"/>
    <mergeCell ref="A140:F140"/>
    <mergeCell ref="A141:F141"/>
    <mergeCell ref="A138:F138"/>
    <mergeCell ref="A139:F139"/>
    <mergeCell ref="A151:F151"/>
    <mergeCell ref="A143:F143"/>
    <mergeCell ref="A144:F144"/>
    <mergeCell ref="A145:F145"/>
    <mergeCell ref="A146:F146"/>
    <mergeCell ref="A147:F147"/>
    <mergeCell ref="A148:F148"/>
    <mergeCell ref="A150:F150"/>
    <mergeCell ref="A149:F14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2:W120"/>
  <sheetViews>
    <sheetView showGridLines="0" zoomScaleNormal="100" workbookViewId="0">
      <selection activeCell="A7" sqref="A7:N7"/>
    </sheetView>
  </sheetViews>
  <sheetFormatPr defaultRowHeight="12.75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>
      <c r="A2" s="8" t="s">
        <v>36</v>
      </c>
      <c r="B2" s="6"/>
      <c r="C2" s="6"/>
      <c r="D2" s="6"/>
      <c r="L2" s="28"/>
    </row>
    <row r="3" spans="1:23" s="7" customFormat="1">
      <c r="A3" s="5"/>
      <c r="B3" s="6"/>
      <c r="C3" s="6"/>
      <c r="D3" s="6"/>
      <c r="L3" s="28"/>
    </row>
    <row r="4" spans="1:23" s="7" customFormat="1">
      <c r="A4" s="8" t="s">
        <v>37</v>
      </c>
      <c r="B4" s="6"/>
      <c r="C4" s="6"/>
      <c r="D4" s="6"/>
      <c r="L4" s="28"/>
    </row>
    <row r="5" spans="1:23" s="7" customFormat="1" ht="15">
      <c r="A5" s="112" t="s">
        <v>289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9"/>
      <c r="P5" s="9"/>
      <c r="Q5" s="9"/>
      <c r="R5" s="9"/>
      <c r="S5" s="9"/>
      <c r="T5" s="9"/>
      <c r="U5" s="9"/>
      <c r="V5" s="9"/>
      <c r="W5" s="9"/>
    </row>
    <row r="6" spans="1:23" s="7" customFormat="1" ht="12">
      <c r="A6" s="113" t="s">
        <v>31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0"/>
      <c r="P6" s="10"/>
      <c r="Q6" s="10"/>
      <c r="R6" s="10"/>
      <c r="S6" s="10"/>
      <c r="T6" s="10"/>
      <c r="U6" s="10"/>
      <c r="V6" s="10"/>
      <c r="W6" s="10"/>
    </row>
    <row r="7" spans="1:23" s="7" customFormat="1" ht="12">
      <c r="A7" s="113" t="s">
        <v>622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0"/>
      <c r="P7" s="10"/>
      <c r="Q7" s="10"/>
      <c r="R7" s="10"/>
      <c r="S7" s="10"/>
      <c r="T7" s="10"/>
      <c r="U7" s="10"/>
      <c r="V7" s="10"/>
      <c r="W7" s="10"/>
    </row>
    <row r="8" spans="1:23" s="7" customFormat="1" ht="12">
      <c r="A8" s="114" t="s">
        <v>39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>
      <c r="L9" s="28"/>
    </row>
    <row r="10" spans="1:23" s="7" customFormat="1" ht="12.75" customHeight="1">
      <c r="G10" s="119" t="s">
        <v>17</v>
      </c>
      <c r="H10" s="120"/>
      <c r="I10" s="120"/>
      <c r="J10" s="119" t="s">
        <v>18</v>
      </c>
      <c r="K10" s="120"/>
      <c r="L10" s="120"/>
      <c r="M10" s="121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7" customFormat="1">
      <c r="D11" s="5" t="s">
        <v>2</v>
      </c>
      <c r="G11" s="103">
        <f>265978/1000/1.18</f>
        <v>225.40508474576274</v>
      </c>
      <c r="H11" s="104"/>
      <c r="I11" s="30" t="s">
        <v>3</v>
      </c>
      <c r="J11" s="105">
        <f>1886491/1000</f>
        <v>1886.491</v>
      </c>
      <c r="K11" s="106"/>
      <c r="L11" s="31"/>
      <c r="M11" s="11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7" customFormat="1">
      <c r="D12" s="5" t="s">
        <v>4</v>
      </c>
      <c r="G12" s="103">
        <f>(O12+O13)/1000</f>
        <v>2.0984000000000003</v>
      </c>
      <c r="H12" s="104"/>
      <c r="I12" s="30" t="s">
        <v>5</v>
      </c>
      <c r="J12" s="105">
        <f>(P12+P13)/1000</f>
        <v>2.0984000000000003</v>
      </c>
      <c r="K12" s="106"/>
      <c r="L12" s="13">
        <v>25107</v>
      </c>
      <c r="M12" s="11" t="s">
        <v>5</v>
      </c>
      <c r="N12" s="32"/>
      <c r="O12" s="13">
        <v>2000.83</v>
      </c>
      <c r="P12" s="14">
        <v>2000.83</v>
      </c>
      <c r="Q12" s="32"/>
      <c r="R12" s="32"/>
      <c r="S12" s="32"/>
      <c r="T12" s="32"/>
      <c r="U12" s="32"/>
      <c r="V12" s="32"/>
      <c r="W12" s="33"/>
    </row>
    <row r="13" spans="1:23" s="7" customFormat="1">
      <c r="D13" s="5" t="s">
        <v>6</v>
      </c>
      <c r="G13" s="103">
        <f>26567/1000</f>
        <v>26.567</v>
      </c>
      <c r="H13" s="104"/>
      <c r="I13" s="30" t="s">
        <v>3</v>
      </c>
      <c r="J13" s="105">
        <f>319079/1000</f>
        <v>319.07900000000001</v>
      </c>
      <c r="K13" s="106"/>
      <c r="L13" s="14">
        <v>301551</v>
      </c>
      <c r="M13" s="11" t="s">
        <v>3</v>
      </c>
      <c r="N13" s="32"/>
      <c r="O13" s="13">
        <v>97.57</v>
      </c>
      <c r="P13" s="14">
        <v>97.57</v>
      </c>
      <c r="Q13" s="32"/>
      <c r="R13" s="32"/>
      <c r="S13" s="32"/>
      <c r="T13" s="32"/>
      <c r="U13" s="32"/>
      <c r="V13" s="32"/>
      <c r="W13" s="33"/>
    </row>
    <row r="14" spans="1:23" s="7" customFormat="1">
      <c r="F14" s="6"/>
      <c r="G14" s="15"/>
      <c r="H14" s="15"/>
      <c r="I14" s="16"/>
      <c r="J14" s="17"/>
      <c r="K14" s="34"/>
      <c r="L14" s="13">
        <v>1460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</row>
    <row r="15" spans="1:23" s="7" customFormat="1" ht="12">
      <c r="A15" s="5" t="str">
        <f>"Составлена в базисных ценах на 01.2000 г. и текущих ценах на 1 квартал 2017г. " &amp; IF(LEN(L15)&gt;3,MID(L15,4,LEN(L15)),L15)</f>
        <v xml:space="preserve">Составлена в базисных ценах на 01.2000 г. и текущих ценах на 1 квартал 2017г. </v>
      </c>
    </row>
    <row r="16" spans="1:23" s="7" customFormat="1" ht="13.5" thickBot="1">
      <c r="A16" s="18"/>
      <c r="L16" s="28"/>
    </row>
    <row r="17" spans="1:14" s="20" customFormat="1" ht="23.25" customHeight="1" thickBot="1">
      <c r="A17" s="117" t="s">
        <v>7</v>
      </c>
      <c r="B17" s="117" t="s">
        <v>0</v>
      </c>
      <c r="C17" s="117" t="s">
        <v>19</v>
      </c>
      <c r="D17" s="36" t="s">
        <v>20</v>
      </c>
      <c r="E17" s="117" t="s">
        <v>21</v>
      </c>
      <c r="F17" s="124" t="s">
        <v>22</v>
      </c>
      <c r="G17" s="125"/>
      <c r="H17" s="124" t="s">
        <v>23</v>
      </c>
      <c r="I17" s="128"/>
      <c r="J17" s="128"/>
      <c r="K17" s="125"/>
      <c r="L17" s="37"/>
      <c r="M17" s="117" t="s">
        <v>24</v>
      </c>
      <c r="N17" s="117" t="s">
        <v>25</v>
      </c>
    </row>
    <row r="18" spans="1:14" s="20" customFormat="1" ht="19.5" customHeight="1" thickBot="1">
      <c r="A18" s="118"/>
      <c r="B18" s="118"/>
      <c r="C18" s="118"/>
      <c r="D18" s="117" t="s">
        <v>30</v>
      </c>
      <c r="E18" s="118"/>
      <c r="F18" s="126"/>
      <c r="G18" s="127"/>
      <c r="H18" s="122" t="s">
        <v>26</v>
      </c>
      <c r="I18" s="123"/>
      <c r="J18" s="122" t="s">
        <v>27</v>
      </c>
      <c r="K18" s="123"/>
      <c r="L18" s="38"/>
      <c r="M18" s="118"/>
      <c r="N18" s="118"/>
    </row>
    <row r="19" spans="1:14" s="20" customFormat="1" ht="19.5" customHeight="1">
      <c r="A19" s="118"/>
      <c r="B19" s="118"/>
      <c r="C19" s="118"/>
      <c r="D19" s="118"/>
      <c r="E19" s="118"/>
      <c r="F19" s="71" t="s">
        <v>28</v>
      </c>
      <c r="G19" s="71" t="s">
        <v>29</v>
      </c>
      <c r="H19" s="71" t="s">
        <v>28</v>
      </c>
      <c r="I19" s="71" t="s">
        <v>29</v>
      </c>
      <c r="J19" s="71" t="s">
        <v>28</v>
      </c>
      <c r="K19" s="71" t="s">
        <v>29</v>
      </c>
      <c r="L19" s="38"/>
      <c r="M19" s="118"/>
      <c r="N19" s="118"/>
    </row>
    <row r="20" spans="1:14">
      <c r="A20" s="72">
        <v>1</v>
      </c>
      <c r="B20" s="72">
        <v>2</v>
      </c>
      <c r="C20" s="72">
        <v>3</v>
      </c>
      <c r="D20" s="72">
        <v>4</v>
      </c>
      <c r="E20" s="72">
        <v>5</v>
      </c>
      <c r="F20" s="72">
        <v>6</v>
      </c>
      <c r="G20" s="72">
        <v>7</v>
      </c>
      <c r="H20" s="72">
        <v>8</v>
      </c>
      <c r="I20" s="72">
        <v>9</v>
      </c>
      <c r="J20" s="72">
        <v>10</v>
      </c>
      <c r="K20" s="72">
        <v>11</v>
      </c>
      <c r="L20" s="73"/>
      <c r="M20" s="72">
        <v>12</v>
      </c>
      <c r="N20" s="72">
        <v>13</v>
      </c>
    </row>
    <row r="21" spans="1:14" s="6" customFormat="1" ht="17.850000000000001" customHeight="1">
      <c r="A21" s="116" t="s">
        <v>290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4" s="6" customFormat="1" ht="17.850000000000001" customHeight="1">
      <c r="A22" s="116" t="s">
        <v>291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4" ht="24">
      <c r="A23" s="74">
        <v>1</v>
      </c>
      <c r="B23" s="75" t="s">
        <v>292</v>
      </c>
      <c r="C23" s="48" t="s">
        <v>293</v>
      </c>
      <c r="D23" s="76" t="s">
        <v>294</v>
      </c>
      <c r="E23" s="77">
        <v>33.840000000000003</v>
      </c>
      <c r="F23" s="50" t="s">
        <v>295</v>
      </c>
      <c r="G23" s="50">
        <v>333.67</v>
      </c>
      <c r="H23" s="78"/>
      <c r="I23" s="78"/>
      <c r="J23" s="50" t="s">
        <v>296</v>
      </c>
      <c r="K23" s="50">
        <v>4006.99</v>
      </c>
      <c r="L23" s="79"/>
      <c r="M23" s="78">
        <f t="shared" ref="M23:M31" si="0">IF(ISNUMBER(K23/G23),IF(NOT(K23/G23=0),K23/G23, " "), " ")</f>
        <v>12.008841070518775</v>
      </c>
      <c r="N23" s="76"/>
    </row>
    <row r="24" spans="1:14" s="6" customFormat="1" ht="24">
      <c r="A24" s="74">
        <v>2</v>
      </c>
      <c r="B24" s="75" t="s">
        <v>297</v>
      </c>
      <c r="C24" s="48" t="s">
        <v>298</v>
      </c>
      <c r="D24" s="76" t="s">
        <v>294</v>
      </c>
      <c r="E24" s="77">
        <v>95.22</v>
      </c>
      <c r="F24" s="50" t="s">
        <v>299</v>
      </c>
      <c r="G24" s="50">
        <v>983.62</v>
      </c>
      <c r="H24" s="78"/>
      <c r="I24" s="78"/>
      <c r="J24" s="50" t="s">
        <v>300</v>
      </c>
      <c r="K24" s="50">
        <v>11817.75</v>
      </c>
      <c r="L24" s="79"/>
      <c r="M24" s="78">
        <f t="shared" si="0"/>
        <v>12.014548301173217</v>
      </c>
      <c r="N24" s="76"/>
    </row>
    <row r="25" spans="1:14" s="6" customFormat="1" ht="24">
      <c r="A25" s="74">
        <v>3</v>
      </c>
      <c r="B25" s="75" t="s">
        <v>301</v>
      </c>
      <c r="C25" s="48" t="s">
        <v>302</v>
      </c>
      <c r="D25" s="76" t="s">
        <v>294</v>
      </c>
      <c r="E25" s="77">
        <v>54.59</v>
      </c>
      <c r="F25" s="50" t="s">
        <v>303</v>
      </c>
      <c r="G25" s="50">
        <v>588.48</v>
      </c>
      <c r="H25" s="78"/>
      <c r="I25" s="78"/>
      <c r="J25" s="50" t="s">
        <v>304</v>
      </c>
      <c r="K25" s="50">
        <v>7069.95</v>
      </c>
      <c r="L25" s="79"/>
      <c r="M25" s="78">
        <f t="shared" si="0"/>
        <v>12.013917210440455</v>
      </c>
      <c r="N25" s="76"/>
    </row>
    <row r="26" spans="1:14" s="6" customFormat="1" ht="24">
      <c r="A26" s="74">
        <v>4</v>
      </c>
      <c r="B26" s="75" t="s">
        <v>305</v>
      </c>
      <c r="C26" s="48" t="s">
        <v>306</v>
      </c>
      <c r="D26" s="76" t="s">
        <v>294</v>
      </c>
      <c r="E26" s="77">
        <v>156.24</v>
      </c>
      <c r="F26" s="50" t="s">
        <v>307</v>
      </c>
      <c r="G26" s="50">
        <v>1813.94</v>
      </c>
      <c r="H26" s="78"/>
      <c r="I26" s="78"/>
      <c r="J26" s="50" t="s">
        <v>308</v>
      </c>
      <c r="K26" s="50">
        <v>21786.1</v>
      </c>
      <c r="L26" s="79"/>
      <c r="M26" s="78">
        <f t="shared" si="0"/>
        <v>12.010375205354089</v>
      </c>
      <c r="N26" s="76"/>
    </row>
    <row r="27" spans="1:14" s="6" customFormat="1" ht="24">
      <c r="A27" s="74">
        <v>5</v>
      </c>
      <c r="B27" s="75" t="s">
        <v>309</v>
      </c>
      <c r="C27" s="48" t="s">
        <v>310</v>
      </c>
      <c r="D27" s="76" t="s">
        <v>294</v>
      </c>
      <c r="E27" s="77">
        <v>695.86</v>
      </c>
      <c r="F27" s="50" t="s">
        <v>311</v>
      </c>
      <c r="G27" s="50">
        <v>8273.7800000000007</v>
      </c>
      <c r="H27" s="78"/>
      <c r="I27" s="78"/>
      <c r="J27" s="50" t="s">
        <v>312</v>
      </c>
      <c r="K27" s="50">
        <v>99368.81</v>
      </c>
      <c r="L27" s="79"/>
      <c r="M27" s="78">
        <f t="shared" si="0"/>
        <v>12.01008607915608</v>
      </c>
      <c r="N27" s="76"/>
    </row>
    <row r="28" spans="1:14" ht="24">
      <c r="A28" s="74">
        <v>6</v>
      </c>
      <c r="B28" s="75" t="s">
        <v>313</v>
      </c>
      <c r="C28" s="48" t="s">
        <v>314</v>
      </c>
      <c r="D28" s="76" t="s">
        <v>294</v>
      </c>
      <c r="E28" s="77">
        <v>30.96</v>
      </c>
      <c r="F28" s="50" t="s">
        <v>315</v>
      </c>
      <c r="G28" s="50">
        <v>372.45</v>
      </c>
      <c r="H28" s="78"/>
      <c r="I28" s="78"/>
      <c r="J28" s="50" t="s">
        <v>316</v>
      </c>
      <c r="K28" s="50">
        <v>4470.62</v>
      </c>
      <c r="L28" s="79"/>
      <c r="M28" s="78">
        <f t="shared" si="0"/>
        <v>12.00327560746409</v>
      </c>
      <c r="N28" s="76"/>
    </row>
    <row r="29" spans="1:14" ht="24">
      <c r="A29" s="74">
        <v>7</v>
      </c>
      <c r="B29" s="75" t="s">
        <v>317</v>
      </c>
      <c r="C29" s="48" t="s">
        <v>318</v>
      </c>
      <c r="D29" s="76" t="s">
        <v>294</v>
      </c>
      <c r="E29" s="77">
        <v>934.12</v>
      </c>
      <c r="F29" s="50" t="s">
        <v>319</v>
      </c>
      <c r="G29" s="50">
        <v>12741.4</v>
      </c>
      <c r="H29" s="78"/>
      <c r="I29" s="78"/>
      <c r="J29" s="50" t="s">
        <v>320</v>
      </c>
      <c r="K29" s="50">
        <v>153027.54</v>
      </c>
      <c r="L29" s="79"/>
      <c r="M29" s="78">
        <f t="shared" si="0"/>
        <v>12.01026103881834</v>
      </c>
      <c r="N29" s="76"/>
    </row>
    <row r="30" spans="1:14" ht="24">
      <c r="A30" s="74">
        <v>8</v>
      </c>
      <c r="B30" s="75">
        <v>2</v>
      </c>
      <c r="C30" s="48" t="s">
        <v>321</v>
      </c>
      <c r="D30" s="76" t="s">
        <v>294</v>
      </c>
      <c r="E30" s="77">
        <v>97.57</v>
      </c>
      <c r="F30" s="50" t="s">
        <v>322</v>
      </c>
      <c r="G30" s="50"/>
      <c r="H30" s="78"/>
      <c r="I30" s="78"/>
      <c r="J30" s="50" t="s">
        <v>322</v>
      </c>
      <c r="K30" s="50"/>
      <c r="L30" s="79"/>
      <c r="M30" s="78" t="str">
        <f t="shared" si="0"/>
        <v xml:space="preserve"> </v>
      </c>
      <c r="N30" s="76"/>
    </row>
    <row r="31" spans="1:14" ht="24">
      <c r="A31" s="80"/>
      <c r="B31" s="81" t="s">
        <v>54</v>
      </c>
      <c r="C31" s="82" t="s">
        <v>323</v>
      </c>
      <c r="D31" s="83" t="s">
        <v>324</v>
      </c>
      <c r="E31" s="84"/>
      <c r="F31" s="62" t="s">
        <v>322</v>
      </c>
      <c r="G31" s="62">
        <v>25107</v>
      </c>
      <c r="H31" s="85"/>
      <c r="I31" s="85"/>
      <c r="J31" s="62" t="s">
        <v>322</v>
      </c>
      <c r="K31" s="62">
        <v>301551</v>
      </c>
      <c r="L31" s="86"/>
      <c r="M31" s="85">
        <f t="shared" si="0"/>
        <v>12.010634484406738</v>
      </c>
      <c r="N31" s="83"/>
    </row>
    <row r="32" spans="1:14" ht="17.850000000000001" customHeight="1">
      <c r="A32" s="116" t="s">
        <v>325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24">
      <c r="A33" s="74">
        <v>10</v>
      </c>
      <c r="B33" s="75">
        <v>20129</v>
      </c>
      <c r="C33" s="48" t="s">
        <v>326</v>
      </c>
      <c r="D33" s="76" t="s">
        <v>327</v>
      </c>
      <c r="E33" s="77">
        <v>3.44</v>
      </c>
      <c r="F33" s="50" t="s">
        <v>328</v>
      </c>
      <c r="G33" s="50">
        <v>319.08999999999997</v>
      </c>
      <c r="H33" s="78"/>
      <c r="I33" s="78"/>
      <c r="J33" s="50" t="s">
        <v>329</v>
      </c>
      <c r="K33" s="50">
        <v>1823.2</v>
      </c>
      <c r="L33" s="79"/>
      <c r="M33" s="78">
        <f t="shared" ref="M33:M53" si="1">IF(ISNUMBER(K33/G33),IF(NOT(K33/G33=0),K33/G33, " "), " ")</f>
        <v>5.71374847221787</v>
      </c>
      <c r="N33" s="76" t="s">
        <v>330</v>
      </c>
    </row>
    <row r="34" spans="1:14" ht="36">
      <c r="A34" s="74">
        <v>11</v>
      </c>
      <c r="B34" s="75">
        <v>21141</v>
      </c>
      <c r="C34" s="48" t="s">
        <v>331</v>
      </c>
      <c r="D34" s="76" t="s">
        <v>327</v>
      </c>
      <c r="E34" s="77">
        <v>1.48</v>
      </c>
      <c r="F34" s="50" t="s">
        <v>332</v>
      </c>
      <c r="G34" s="50">
        <v>198.42</v>
      </c>
      <c r="H34" s="78"/>
      <c r="I34" s="78"/>
      <c r="J34" s="50" t="s">
        <v>333</v>
      </c>
      <c r="K34" s="50">
        <v>1185.48</v>
      </c>
      <c r="L34" s="79"/>
      <c r="M34" s="78">
        <f t="shared" si="1"/>
        <v>5.9745993347444815</v>
      </c>
      <c r="N34" s="76" t="s">
        <v>330</v>
      </c>
    </row>
    <row r="35" spans="1:14" ht="24">
      <c r="A35" s="74">
        <v>12</v>
      </c>
      <c r="B35" s="75">
        <v>21243</v>
      </c>
      <c r="C35" s="48" t="s">
        <v>334</v>
      </c>
      <c r="D35" s="76" t="s">
        <v>327</v>
      </c>
      <c r="E35" s="77">
        <v>51.97</v>
      </c>
      <c r="F35" s="50" t="s">
        <v>335</v>
      </c>
      <c r="G35" s="50">
        <v>5574.82</v>
      </c>
      <c r="H35" s="78"/>
      <c r="I35" s="78"/>
      <c r="J35" s="50" t="s">
        <v>336</v>
      </c>
      <c r="K35" s="50">
        <v>32845.040000000001</v>
      </c>
      <c r="L35" s="79"/>
      <c r="M35" s="78">
        <f t="shared" si="1"/>
        <v>5.8916772200716796</v>
      </c>
      <c r="N35" s="76" t="s">
        <v>330</v>
      </c>
    </row>
    <row r="36" spans="1:14" ht="24">
      <c r="A36" s="74">
        <v>13</v>
      </c>
      <c r="B36" s="75">
        <v>30101</v>
      </c>
      <c r="C36" s="48" t="s">
        <v>337</v>
      </c>
      <c r="D36" s="76" t="s">
        <v>327</v>
      </c>
      <c r="E36" s="77">
        <v>1.37</v>
      </c>
      <c r="F36" s="50" t="s">
        <v>338</v>
      </c>
      <c r="G36" s="50">
        <v>152.82</v>
      </c>
      <c r="H36" s="78"/>
      <c r="I36" s="78"/>
      <c r="J36" s="50" t="s">
        <v>339</v>
      </c>
      <c r="K36" s="50">
        <v>717.88</v>
      </c>
      <c r="L36" s="79"/>
      <c r="M36" s="78">
        <f t="shared" si="1"/>
        <v>4.6975526763512629</v>
      </c>
      <c r="N36" s="76" t="s">
        <v>330</v>
      </c>
    </row>
    <row r="37" spans="1:14" ht="36">
      <c r="A37" s="74">
        <v>14</v>
      </c>
      <c r="B37" s="75">
        <v>30954</v>
      </c>
      <c r="C37" s="48" t="s">
        <v>340</v>
      </c>
      <c r="D37" s="76" t="s">
        <v>327</v>
      </c>
      <c r="E37" s="77">
        <v>5.27</v>
      </c>
      <c r="F37" s="50" t="s">
        <v>341</v>
      </c>
      <c r="G37" s="50">
        <v>177.74</v>
      </c>
      <c r="H37" s="78"/>
      <c r="I37" s="78"/>
      <c r="J37" s="50" t="s">
        <v>342</v>
      </c>
      <c r="K37" s="50">
        <v>880.09</v>
      </c>
      <c r="L37" s="79"/>
      <c r="M37" s="78">
        <f t="shared" si="1"/>
        <v>4.9515584561719361</v>
      </c>
      <c r="N37" s="76" t="s">
        <v>343</v>
      </c>
    </row>
    <row r="38" spans="1:14" ht="36">
      <c r="A38" s="74">
        <v>15</v>
      </c>
      <c r="B38" s="75">
        <v>31812</v>
      </c>
      <c r="C38" s="48" t="s">
        <v>344</v>
      </c>
      <c r="D38" s="76" t="s">
        <v>327</v>
      </c>
      <c r="E38" s="77">
        <v>3.6</v>
      </c>
      <c r="F38" s="50" t="s">
        <v>345</v>
      </c>
      <c r="G38" s="50">
        <v>489.06</v>
      </c>
      <c r="H38" s="78"/>
      <c r="I38" s="78"/>
      <c r="J38" s="50" t="s">
        <v>346</v>
      </c>
      <c r="K38" s="50">
        <v>2689.2</v>
      </c>
      <c r="L38" s="79"/>
      <c r="M38" s="78">
        <f t="shared" si="1"/>
        <v>5.4987118145012879</v>
      </c>
      <c r="N38" s="76" t="s">
        <v>330</v>
      </c>
    </row>
    <row r="39" spans="1:14" ht="24">
      <c r="A39" s="74">
        <v>16</v>
      </c>
      <c r="B39" s="75">
        <v>40502</v>
      </c>
      <c r="C39" s="48" t="s">
        <v>347</v>
      </c>
      <c r="D39" s="76" t="s">
        <v>327</v>
      </c>
      <c r="E39" s="77">
        <v>14.7</v>
      </c>
      <c r="F39" s="50" t="s">
        <v>348</v>
      </c>
      <c r="G39" s="50">
        <v>115.25</v>
      </c>
      <c r="H39" s="78"/>
      <c r="I39" s="78"/>
      <c r="J39" s="50" t="s">
        <v>349</v>
      </c>
      <c r="K39" s="50">
        <v>676.2</v>
      </c>
      <c r="L39" s="79"/>
      <c r="M39" s="78">
        <f t="shared" si="1"/>
        <v>5.8672451193058572</v>
      </c>
      <c r="N39" s="76" t="s">
        <v>330</v>
      </c>
    </row>
    <row r="40" spans="1:14" ht="48">
      <c r="A40" s="74">
        <v>17</v>
      </c>
      <c r="B40" s="75">
        <v>50101</v>
      </c>
      <c r="C40" s="48" t="s">
        <v>350</v>
      </c>
      <c r="D40" s="76" t="s">
        <v>327</v>
      </c>
      <c r="E40" s="77">
        <v>10.36</v>
      </c>
      <c r="F40" s="50" t="s">
        <v>351</v>
      </c>
      <c r="G40" s="50">
        <v>650.09</v>
      </c>
      <c r="H40" s="78"/>
      <c r="I40" s="78"/>
      <c r="J40" s="50" t="s">
        <v>352</v>
      </c>
      <c r="K40" s="50">
        <v>4278.68</v>
      </c>
      <c r="L40" s="79"/>
      <c r="M40" s="78">
        <f t="shared" si="1"/>
        <v>6.5816733067729087</v>
      </c>
      <c r="N40" s="76" t="s">
        <v>330</v>
      </c>
    </row>
    <row r="41" spans="1:14" ht="39" customHeight="1">
      <c r="A41" s="74">
        <v>18</v>
      </c>
      <c r="B41" s="75">
        <v>60248</v>
      </c>
      <c r="C41" s="48" t="s">
        <v>353</v>
      </c>
      <c r="D41" s="76" t="s">
        <v>327</v>
      </c>
      <c r="E41" s="77">
        <v>3.95</v>
      </c>
      <c r="F41" s="50" t="s">
        <v>354</v>
      </c>
      <c r="G41" s="50">
        <v>575.48</v>
      </c>
      <c r="H41" s="78"/>
      <c r="I41" s="78"/>
      <c r="J41" s="50" t="s">
        <v>355</v>
      </c>
      <c r="K41" s="50">
        <v>3543.15</v>
      </c>
      <c r="L41" s="79"/>
      <c r="M41" s="78">
        <f t="shared" si="1"/>
        <v>6.1568603600472649</v>
      </c>
      <c r="N41" s="76" t="s">
        <v>330</v>
      </c>
    </row>
    <row r="42" spans="1:14" ht="24">
      <c r="A42" s="74">
        <v>19</v>
      </c>
      <c r="B42" s="75">
        <v>70149</v>
      </c>
      <c r="C42" s="48" t="s">
        <v>356</v>
      </c>
      <c r="D42" s="76" t="s">
        <v>327</v>
      </c>
      <c r="E42" s="77">
        <v>1.85</v>
      </c>
      <c r="F42" s="50" t="s">
        <v>357</v>
      </c>
      <c r="G42" s="50">
        <v>162.72999999999999</v>
      </c>
      <c r="H42" s="78"/>
      <c r="I42" s="78"/>
      <c r="J42" s="50" t="s">
        <v>358</v>
      </c>
      <c r="K42" s="50">
        <v>1337.55</v>
      </c>
      <c r="L42" s="79"/>
      <c r="M42" s="78">
        <f t="shared" si="1"/>
        <v>8.2194432495544767</v>
      </c>
      <c r="N42" s="76" t="s">
        <v>330</v>
      </c>
    </row>
    <row r="43" spans="1:14" ht="24">
      <c r="A43" s="74">
        <v>20</v>
      </c>
      <c r="B43" s="75">
        <v>110901</v>
      </c>
      <c r="C43" s="48" t="s">
        <v>359</v>
      </c>
      <c r="D43" s="76" t="s">
        <v>327</v>
      </c>
      <c r="E43" s="77">
        <v>1.94</v>
      </c>
      <c r="F43" s="50" t="s">
        <v>360</v>
      </c>
      <c r="G43" s="50">
        <v>28.11</v>
      </c>
      <c r="H43" s="78"/>
      <c r="I43" s="78"/>
      <c r="J43" s="50" t="s">
        <v>361</v>
      </c>
      <c r="K43" s="50">
        <v>310.39999999999998</v>
      </c>
      <c r="L43" s="79"/>
      <c r="M43" s="78">
        <f t="shared" si="1"/>
        <v>11.042333689078619</v>
      </c>
      <c r="N43" s="76" t="s">
        <v>330</v>
      </c>
    </row>
    <row r="44" spans="1:14" ht="24">
      <c r="A44" s="74">
        <v>21</v>
      </c>
      <c r="B44" s="75">
        <v>111100</v>
      </c>
      <c r="C44" s="48" t="s">
        <v>362</v>
      </c>
      <c r="D44" s="76" t="s">
        <v>327</v>
      </c>
      <c r="E44" s="77">
        <v>37.82</v>
      </c>
      <c r="F44" s="50" t="s">
        <v>363</v>
      </c>
      <c r="G44" s="50">
        <v>74.88</v>
      </c>
      <c r="H44" s="78"/>
      <c r="I44" s="78"/>
      <c r="J44" s="50" t="s">
        <v>364</v>
      </c>
      <c r="K44" s="50">
        <v>416.02</v>
      </c>
      <c r="L44" s="79"/>
      <c r="M44" s="78">
        <f t="shared" si="1"/>
        <v>5.5558226495726499</v>
      </c>
      <c r="N44" s="76" t="s">
        <v>330</v>
      </c>
    </row>
    <row r="45" spans="1:14" ht="24">
      <c r="A45" s="74">
        <v>22</v>
      </c>
      <c r="B45" s="75">
        <v>111301</v>
      </c>
      <c r="C45" s="48" t="s">
        <v>365</v>
      </c>
      <c r="D45" s="76" t="s">
        <v>327</v>
      </c>
      <c r="E45" s="77">
        <v>9.18</v>
      </c>
      <c r="F45" s="50" t="s">
        <v>366</v>
      </c>
      <c r="G45" s="50">
        <v>4.87</v>
      </c>
      <c r="H45" s="78"/>
      <c r="I45" s="78"/>
      <c r="J45" s="50" t="s">
        <v>367</v>
      </c>
      <c r="K45" s="50">
        <v>27.54</v>
      </c>
      <c r="L45" s="79"/>
      <c r="M45" s="78">
        <f t="shared" si="1"/>
        <v>5.655030800821355</v>
      </c>
      <c r="N45" s="76" t="s">
        <v>330</v>
      </c>
    </row>
    <row r="46" spans="1:14" ht="24">
      <c r="A46" s="74">
        <v>23</v>
      </c>
      <c r="B46" s="75">
        <v>111500</v>
      </c>
      <c r="C46" s="48" t="s">
        <v>368</v>
      </c>
      <c r="D46" s="76" t="s">
        <v>327</v>
      </c>
      <c r="E46" s="77">
        <v>12.34</v>
      </c>
      <c r="F46" s="50" t="s">
        <v>369</v>
      </c>
      <c r="G46" s="50">
        <v>280.61</v>
      </c>
      <c r="H46" s="78"/>
      <c r="I46" s="78"/>
      <c r="J46" s="50" t="s">
        <v>370</v>
      </c>
      <c r="K46" s="50">
        <v>2374.34</v>
      </c>
      <c r="L46" s="79"/>
      <c r="M46" s="78">
        <f t="shared" si="1"/>
        <v>8.4613520544527994</v>
      </c>
      <c r="N46" s="76" t="s">
        <v>371</v>
      </c>
    </row>
    <row r="47" spans="1:14" ht="24">
      <c r="A47" s="74">
        <v>24</v>
      </c>
      <c r="B47" s="75">
        <v>121011</v>
      </c>
      <c r="C47" s="48" t="s">
        <v>372</v>
      </c>
      <c r="D47" s="76" t="s">
        <v>327</v>
      </c>
      <c r="E47" s="77">
        <v>3.1</v>
      </c>
      <c r="F47" s="50" t="s">
        <v>373</v>
      </c>
      <c r="G47" s="50">
        <v>99.94</v>
      </c>
      <c r="H47" s="78"/>
      <c r="I47" s="78"/>
      <c r="J47" s="50" t="s">
        <v>374</v>
      </c>
      <c r="K47" s="50">
        <v>337.9</v>
      </c>
      <c r="L47" s="79"/>
      <c r="M47" s="78">
        <f t="shared" si="1"/>
        <v>3.3810286171703021</v>
      </c>
      <c r="N47" s="76" t="s">
        <v>330</v>
      </c>
    </row>
    <row r="48" spans="1:14" ht="24">
      <c r="A48" s="74">
        <v>25</v>
      </c>
      <c r="B48" s="75">
        <v>330301</v>
      </c>
      <c r="C48" s="48" t="s">
        <v>375</v>
      </c>
      <c r="D48" s="76" t="s">
        <v>327</v>
      </c>
      <c r="E48" s="77">
        <v>8.61</v>
      </c>
      <c r="F48" s="50" t="s">
        <v>376</v>
      </c>
      <c r="G48" s="50">
        <v>16.010000000000002</v>
      </c>
      <c r="H48" s="78"/>
      <c r="I48" s="78"/>
      <c r="J48" s="50" t="s">
        <v>377</v>
      </c>
      <c r="K48" s="50">
        <v>86.1</v>
      </c>
      <c r="L48" s="79"/>
      <c r="M48" s="78">
        <f t="shared" si="1"/>
        <v>5.3778888194878194</v>
      </c>
      <c r="N48" s="76" t="s">
        <v>330</v>
      </c>
    </row>
    <row r="49" spans="1:14" ht="36">
      <c r="A49" s="74">
        <v>26</v>
      </c>
      <c r="B49" s="75">
        <v>331100</v>
      </c>
      <c r="C49" s="48" t="s">
        <v>378</v>
      </c>
      <c r="D49" s="76" t="s">
        <v>327</v>
      </c>
      <c r="E49" s="77">
        <v>22.53</v>
      </c>
      <c r="F49" s="50" t="s">
        <v>379</v>
      </c>
      <c r="G49" s="50">
        <v>16.899999999999999</v>
      </c>
      <c r="H49" s="78"/>
      <c r="I49" s="78"/>
      <c r="J49" s="50" t="s">
        <v>367</v>
      </c>
      <c r="K49" s="50">
        <v>67.59</v>
      </c>
      <c r="L49" s="79"/>
      <c r="M49" s="78">
        <f t="shared" si="1"/>
        <v>3.9994082840236693</v>
      </c>
      <c r="N49" s="76" t="s">
        <v>380</v>
      </c>
    </row>
    <row r="50" spans="1:14" ht="24">
      <c r="A50" s="74">
        <v>27</v>
      </c>
      <c r="B50" s="75">
        <v>331532</v>
      </c>
      <c r="C50" s="48" t="s">
        <v>381</v>
      </c>
      <c r="D50" s="76" t="s">
        <v>327</v>
      </c>
      <c r="E50" s="77">
        <v>2</v>
      </c>
      <c r="F50" s="50" t="s">
        <v>382</v>
      </c>
      <c r="G50" s="50">
        <v>6.88</v>
      </c>
      <c r="H50" s="78"/>
      <c r="I50" s="78"/>
      <c r="J50" s="50" t="s">
        <v>383</v>
      </c>
      <c r="K50" s="50">
        <v>32</v>
      </c>
      <c r="L50" s="79"/>
      <c r="M50" s="78">
        <f t="shared" si="1"/>
        <v>4.6511627906976747</v>
      </c>
      <c r="N50" s="76" t="s">
        <v>330</v>
      </c>
    </row>
    <row r="51" spans="1:14" ht="24">
      <c r="A51" s="74">
        <v>28</v>
      </c>
      <c r="B51" s="75">
        <v>400001</v>
      </c>
      <c r="C51" s="48" t="s">
        <v>384</v>
      </c>
      <c r="D51" s="76" t="s">
        <v>327</v>
      </c>
      <c r="E51" s="77">
        <v>7.42</v>
      </c>
      <c r="F51" s="50" t="s">
        <v>385</v>
      </c>
      <c r="G51" s="50">
        <v>765.74</v>
      </c>
      <c r="H51" s="78"/>
      <c r="I51" s="78"/>
      <c r="J51" s="50" t="s">
        <v>386</v>
      </c>
      <c r="K51" s="50">
        <v>4570.72</v>
      </c>
      <c r="L51" s="79"/>
      <c r="M51" s="78">
        <f t="shared" si="1"/>
        <v>5.9690234283177057</v>
      </c>
      <c r="N51" s="76" t="s">
        <v>330</v>
      </c>
    </row>
    <row r="52" spans="1:14" ht="24">
      <c r="A52" s="74">
        <v>29</v>
      </c>
      <c r="B52" s="75">
        <v>400051</v>
      </c>
      <c r="C52" s="48" t="s">
        <v>387</v>
      </c>
      <c r="D52" s="76" t="s">
        <v>327</v>
      </c>
      <c r="E52" s="77">
        <v>0.01</v>
      </c>
      <c r="F52" s="50" t="s">
        <v>388</v>
      </c>
      <c r="G52" s="50">
        <v>1.05</v>
      </c>
      <c r="H52" s="78"/>
      <c r="I52" s="78"/>
      <c r="J52" s="50" t="s">
        <v>389</v>
      </c>
      <c r="K52" s="50">
        <v>7.61</v>
      </c>
      <c r="L52" s="79"/>
      <c r="M52" s="78">
        <f t="shared" si="1"/>
        <v>7.2476190476190476</v>
      </c>
      <c r="N52" s="76" t="s">
        <v>330</v>
      </c>
    </row>
    <row r="53" spans="1:14" ht="24">
      <c r="A53" s="80"/>
      <c r="B53" s="81" t="s">
        <v>54</v>
      </c>
      <c r="C53" s="82" t="s">
        <v>390</v>
      </c>
      <c r="D53" s="83" t="s">
        <v>324</v>
      </c>
      <c r="E53" s="84"/>
      <c r="F53" s="62" t="s">
        <v>322</v>
      </c>
      <c r="G53" s="62">
        <v>11537</v>
      </c>
      <c r="H53" s="85"/>
      <c r="I53" s="85"/>
      <c r="J53" s="62" t="s">
        <v>322</v>
      </c>
      <c r="K53" s="62">
        <v>66789</v>
      </c>
      <c r="L53" s="86"/>
      <c r="M53" s="85">
        <f t="shared" si="1"/>
        <v>5.7891132876831062</v>
      </c>
      <c r="N53" s="83"/>
    </row>
    <row r="54" spans="1:14" ht="17.850000000000001" customHeight="1">
      <c r="A54" s="116" t="s">
        <v>391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4" ht="48">
      <c r="A55" s="74">
        <v>31</v>
      </c>
      <c r="B55" s="75" t="s">
        <v>392</v>
      </c>
      <c r="C55" s="48" t="s">
        <v>393</v>
      </c>
      <c r="D55" s="76" t="s">
        <v>394</v>
      </c>
      <c r="E55" s="77">
        <v>2.0299999999999999E-2</v>
      </c>
      <c r="F55" s="50" t="s">
        <v>395</v>
      </c>
      <c r="G55" s="50">
        <v>67.400000000000006</v>
      </c>
      <c r="H55" s="78">
        <v>17213</v>
      </c>
      <c r="I55" s="78">
        <v>349.42</v>
      </c>
      <c r="J55" s="50" t="s">
        <v>396</v>
      </c>
      <c r="K55" s="50">
        <v>362.33</v>
      </c>
      <c r="L55" s="79"/>
      <c r="M55" s="78">
        <f t="shared" ref="M55:M96" si="2">IF(ISNUMBER(K55/G55),IF(NOT(K55/G55=0),K55/G55, " "), " ")</f>
        <v>5.3758160237388717</v>
      </c>
      <c r="N55" s="76" t="s">
        <v>397</v>
      </c>
    </row>
    <row r="56" spans="1:14" ht="36">
      <c r="A56" s="74">
        <v>32</v>
      </c>
      <c r="B56" s="75" t="s">
        <v>398</v>
      </c>
      <c r="C56" s="48" t="s">
        <v>399</v>
      </c>
      <c r="D56" s="76" t="s">
        <v>394</v>
      </c>
      <c r="E56" s="77">
        <v>6.9999999999999999E-4</v>
      </c>
      <c r="F56" s="50" t="s">
        <v>400</v>
      </c>
      <c r="G56" s="50">
        <v>7.59</v>
      </c>
      <c r="H56" s="78">
        <v>44321.46</v>
      </c>
      <c r="I56" s="78">
        <v>31.03</v>
      </c>
      <c r="J56" s="50" t="s">
        <v>401</v>
      </c>
      <c r="K56" s="50">
        <v>31.87</v>
      </c>
      <c r="L56" s="79"/>
      <c r="M56" s="78">
        <f t="shared" si="2"/>
        <v>4.1989459815546777</v>
      </c>
      <c r="N56" s="76" t="s">
        <v>402</v>
      </c>
    </row>
    <row r="57" spans="1:14" ht="48">
      <c r="A57" s="74">
        <v>33</v>
      </c>
      <c r="B57" s="75" t="s">
        <v>403</v>
      </c>
      <c r="C57" s="48" t="s">
        <v>404</v>
      </c>
      <c r="D57" s="76" t="s">
        <v>394</v>
      </c>
      <c r="E57" s="77">
        <v>3.0499999999999999E-2</v>
      </c>
      <c r="F57" s="50" t="s">
        <v>405</v>
      </c>
      <c r="G57" s="50">
        <v>239.12</v>
      </c>
      <c r="H57" s="78">
        <v>47780</v>
      </c>
      <c r="I57" s="78">
        <v>1457.29</v>
      </c>
      <c r="J57" s="50" t="s">
        <v>406</v>
      </c>
      <c r="K57" s="50">
        <v>1496.9</v>
      </c>
      <c r="L57" s="79"/>
      <c r="M57" s="78">
        <f t="shared" si="2"/>
        <v>6.2600368016058887</v>
      </c>
      <c r="N57" s="76" t="s">
        <v>407</v>
      </c>
    </row>
    <row r="58" spans="1:14" ht="36">
      <c r="A58" s="74">
        <v>34</v>
      </c>
      <c r="B58" s="75" t="s">
        <v>408</v>
      </c>
      <c r="C58" s="48" t="s">
        <v>616</v>
      </c>
      <c r="D58" s="76" t="s">
        <v>394</v>
      </c>
      <c r="E58" s="77">
        <v>4.4999999999999997E-3</v>
      </c>
      <c r="F58" s="50" t="s">
        <v>409</v>
      </c>
      <c r="G58" s="50">
        <v>171</v>
      </c>
      <c r="H58" s="78">
        <v>199198.73</v>
      </c>
      <c r="I58" s="78">
        <v>896.4</v>
      </c>
      <c r="J58" s="50" t="s">
        <v>410</v>
      </c>
      <c r="K58" s="50">
        <v>916.02</v>
      </c>
      <c r="L58" s="79"/>
      <c r="M58" s="78">
        <f t="shared" si="2"/>
        <v>5.3568421052631576</v>
      </c>
      <c r="N58" s="76" t="s">
        <v>411</v>
      </c>
    </row>
    <row r="59" spans="1:14" ht="48">
      <c r="A59" s="74">
        <v>35</v>
      </c>
      <c r="B59" s="75" t="s">
        <v>412</v>
      </c>
      <c r="C59" s="48" t="s">
        <v>413</v>
      </c>
      <c r="D59" s="76" t="s">
        <v>394</v>
      </c>
      <c r="E59" s="77">
        <v>5.1700000000000003E-2</v>
      </c>
      <c r="F59" s="50" t="s">
        <v>414</v>
      </c>
      <c r="G59" s="50">
        <v>240.41</v>
      </c>
      <c r="H59" s="78">
        <v>26575</v>
      </c>
      <c r="I59" s="78">
        <v>1373.93</v>
      </c>
      <c r="J59" s="50" t="s">
        <v>415</v>
      </c>
      <c r="K59" s="50">
        <v>1416.05</v>
      </c>
      <c r="L59" s="79"/>
      <c r="M59" s="78">
        <f t="shared" si="2"/>
        <v>5.8901460005823383</v>
      </c>
      <c r="N59" s="76" t="s">
        <v>416</v>
      </c>
    </row>
    <row r="60" spans="1:14" ht="24">
      <c r="A60" s="74">
        <v>36</v>
      </c>
      <c r="B60" s="75" t="s">
        <v>417</v>
      </c>
      <c r="C60" s="48" t="s">
        <v>418</v>
      </c>
      <c r="D60" s="76" t="s">
        <v>394</v>
      </c>
      <c r="E60" s="77">
        <v>4.4699999999999997E-2</v>
      </c>
      <c r="F60" s="50" t="s">
        <v>419</v>
      </c>
      <c r="G60" s="50">
        <v>331.23</v>
      </c>
      <c r="H60" s="78">
        <v>24640</v>
      </c>
      <c r="I60" s="78">
        <v>1101.4100000000001</v>
      </c>
      <c r="J60" s="50" t="s">
        <v>420</v>
      </c>
      <c r="K60" s="50">
        <v>1144.78</v>
      </c>
      <c r="L60" s="79"/>
      <c r="M60" s="78">
        <f t="shared" si="2"/>
        <v>3.456148295746158</v>
      </c>
      <c r="N60" s="76" t="s">
        <v>421</v>
      </c>
    </row>
    <row r="61" spans="1:14" ht="48">
      <c r="A61" s="74">
        <v>37</v>
      </c>
      <c r="B61" s="75" t="s">
        <v>422</v>
      </c>
      <c r="C61" s="48" t="s">
        <v>423</v>
      </c>
      <c r="D61" s="76" t="s">
        <v>394</v>
      </c>
      <c r="E61" s="77">
        <v>1.4999999999999999E-2</v>
      </c>
      <c r="F61" s="50" t="s">
        <v>424</v>
      </c>
      <c r="G61" s="50">
        <v>159.9</v>
      </c>
      <c r="H61" s="78">
        <v>58110.13</v>
      </c>
      <c r="I61" s="78">
        <v>871.65</v>
      </c>
      <c r="J61" s="50" t="s">
        <v>425</v>
      </c>
      <c r="K61" s="50">
        <v>895.68</v>
      </c>
      <c r="L61" s="79"/>
      <c r="M61" s="78">
        <f t="shared" si="2"/>
        <v>5.6015009380863034</v>
      </c>
      <c r="N61" s="76" t="s">
        <v>426</v>
      </c>
    </row>
    <row r="62" spans="1:14" ht="48">
      <c r="A62" s="74">
        <v>38</v>
      </c>
      <c r="B62" s="75" t="s">
        <v>427</v>
      </c>
      <c r="C62" s="48" t="s">
        <v>428</v>
      </c>
      <c r="D62" s="76" t="s">
        <v>429</v>
      </c>
      <c r="E62" s="77">
        <v>38.25</v>
      </c>
      <c r="F62" s="50" t="s">
        <v>430</v>
      </c>
      <c r="G62" s="50">
        <v>443.7</v>
      </c>
      <c r="H62" s="78">
        <v>38.35</v>
      </c>
      <c r="I62" s="78">
        <v>1466.89</v>
      </c>
      <c r="J62" s="50" t="s">
        <v>431</v>
      </c>
      <c r="K62" s="50">
        <v>1503.61</v>
      </c>
      <c r="L62" s="79"/>
      <c r="M62" s="78">
        <f t="shared" si="2"/>
        <v>3.388798737885959</v>
      </c>
      <c r="N62" s="76" t="s">
        <v>426</v>
      </c>
    </row>
    <row r="63" spans="1:14" ht="24">
      <c r="A63" s="74">
        <v>39</v>
      </c>
      <c r="B63" s="75" t="s">
        <v>432</v>
      </c>
      <c r="C63" s="48" t="s">
        <v>433</v>
      </c>
      <c r="D63" s="76" t="s">
        <v>434</v>
      </c>
      <c r="E63" s="77">
        <v>3.444</v>
      </c>
      <c r="F63" s="50" t="s">
        <v>435</v>
      </c>
      <c r="G63" s="50">
        <v>24.07</v>
      </c>
      <c r="H63" s="78">
        <v>33.9</v>
      </c>
      <c r="I63" s="78">
        <v>116.75</v>
      </c>
      <c r="J63" s="50" t="s">
        <v>436</v>
      </c>
      <c r="K63" s="50">
        <v>120.26</v>
      </c>
      <c r="L63" s="79"/>
      <c r="M63" s="78">
        <f t="shared" si="2"/>
        <v>4.9962609056917326</v>
      </c>
      <c r="N63" s="76" t="s">
        <v>437</v>
      </c>
    </row>
    <row r="64" spans="1:14" ht="24">
      <c r="A64" s="74">
        <v>40</v>
      </c>
      <c r="B64" s="75" t="s">
        <v>438</v>
      </c>
      <c r="C64" s="48" t="s">
        <v>439</v>
      </c>
      <c r="D64" s="76" t="s">
        <v>434</v>
      </c>
      <c r="E64" s="77">
        <v>0.127</v>
      </c>
      <c r="F64" s="50" t="s">
        <v>440</v>
      </c>
      <c r="G64" s="50">
        <v>0.89</v>
      </c>
      <c r="H64" s="78">
        <v>40.68</v>
      </c>
      <c r="I64" s="78">
        <v>5.17</v>
      </c>
      <c r="J64" s="50" t="s">
        <v>441</v>
      </c>
      <c r="K64" s="50">
        <v>5.33</v>
      </c>
      <c r="L64" s="79"/>
      <c r="M64" s="78">
        <f t="shared" si="2"/>
        <v>5.98876404494382</v>
      </c>
      <c r="N64" s="76" t="s">
        <v>442</v>
      </c>
    </row>
    <row r="65" spans="1:14" ht="48">
      <c r="A65" s="74">
        <v>41</v>
      </c>
      <c r="B65" s="75" t="s">
        <v>443</v>
      </c>
      <c r="C65" s="48" t="s">
        <v>444</v>
      </c>
      <c r="D65" s="76" t="s">
        <v>394</v>
      </c>
      <c r="E65" s="77">
        <v>4.9599999999999998E-2</v>
      </c>
      <c r="F65" s="50" t="s">
        <v>445</v>
      </c>
      <c r="G65" s="50">
        <v>455.82</v>
      </c>
      <c r="H65" s="78">
        <v>40076</v>
      </c>
      <c r="I65" s="78">
        <v>1987.77</v>
      </c>
      <c r="J65" s="50" t="s">
        <v>446</v>
      </c>
      <c r="K65" s="50">
        <v>2043.26</v>
      </c>
      <c r="L65" s="79"/>
      <c r="M65" s="78">
        <f t="shared" si="2"/>
        <v>4.4826027817998337</v>
      </c>
      <c r="N65" s="76" t="s">
        <v>447</v>
      </c>
    </row>
    <row r="66" spans="1:14" ht="48">
      <c r="A66" s="74">
        <v>42</v>
      </c>
      <c r="B66" s="75" t="s">
        <v>448</v>
      </c>
      <c r="C66" s="48" t="s">
        <v>449</v>
      </c>
      <c r="D66" s="76" t="s">
        <v>394</v>
      </c>
      <c r="E66" s="77">
        <v>3.5000000000000001E-3</v>
      </c>
      <c r="F66" s="50" t="s">
        <v>450</v>
      </c>
      <c r="G66" s="50">
        <v>19.309999999999999</v>
      </c>
      <c r="H66" s="78">
        <v>32435</v>
      </c>
      <c r="I66" s="78">
        <v>113.52</v>
      </c>
      <c r="J66" s="50" t="s">
        <v>451</v>
      </c>
      <c r="K66" s="50">
        <v>116.79</v>
      </c>
      <c r="L66" s="79"/>
      <c r="M66" s="78">
        <f t="shared" si="2"/>
        <v>6.0481615743138279</v>
      </c>
      <c r="N66" s="76" t="s">
        <v>452</v>
      </c>
    </row>
    <row r="67" spans="1:14" ht="24">
      <c r="A67" s="74">
        <v>43</v>
      </c>
      <c r="B67" s="75" t="s">
        <v>453</v>
      </c>
      <c r="C67" s="48" t="s">
        <v>454</v>
      </c>
      <c r="D67" s="76" t="s">
        <v>434</v>
      </c>
      <c r="E67" s="77">
        <v>18.105</v>
      </c>
      <c r="F67" s="50" t="s">
        <v>455</v>
      </c>
      <c r="G67" s="50">
        <v>117.86</v>
      </c>
      <c r="H67" s="78">
        <v>16.989999999999998</v>
      </c>
      <c r="I67" s="78">
        <v>307.60000000000002</v>
      </c>
      <c r="J67" s="50" t="s">
        <v>456</v>
      </c>
      <c r="K67" s="50">
        <v>319.91000000000003</v>
      </c>
      <c r="L67" s="79"/>
      <c r="M67" s="78">
        <f t="shared" si="2"/>
        <v>2.7143220770405567</v>
      </c>
      <c r="N67" s="76" t="s">
        <v>457</v>
      </c>
    </row>
    <row r="68" spans="1:14" ht="36">
      <c r="A68" s="74">
        <v>44</v>
      </c>
      <c r="B68" s="75" t="s">
        <v>458</v>
      </c>
      <c r="C68" s="48" t="s">
        <v>459</v>
      </c>
      <c r="D68" s="76" t="s">
        <v>460</v>
      </c>
      <c r="E68" s="77">
        <v>0.49630000000000002</v>
      </c>
      <c r="F68" s="50" t="s">
        <v>461</v>
      </c>
      <c r="G68" s="50">
        <v>187.11</v>
      </c>
      <c r="H68" s="78">
        <v>3200</v>
      </c>
      <c r="I68" s="78">
        <v>1588.16</v>
      </c>
      <c r="J68" s="50" t="s">
        <v>462</v>
      </c>
      <c r="K68" s="50">
        <v>1685.67</v>
      </c>
      <c r="L68" s="79"/>
      <c r="M68" s="78">
        <f t="shared" si="2"/>
        <v>9.0089786756453414</v>
      </c>
      <c r="N68" s="76" t="s">
        <v>463</v>
      </c>
    </row>
    <row r="69" spans="1:14" ht="36">
      <c r="A69" s="74">
        <v>45</v>
      </c>
      <c r="B69" s="75" t="s">
        <v>464</v>
      </c>
      <c r="C69" s="48" t="s">
        <v>465</v>
      </c>
      <c r="D69" s="76" t="s">
        <v>460</v>
      </c>
      <c r="E69" s="77">
        <v>1.9650000000000001</v>
      </c>
      <c r="F69" s="50" t="s">
        <v>466</v>
      </c>
      <c r="G69" s="50">
        <v>1516.98</v>
      </c>
      <c r="H69" s="78">
        <v>4524</v>
      </c>
      <c r="I69" s="78">
        <v>8889.66</v>
      </c>
      <c r="J69" s="50" t="s">
        <v>467</v>
      </c>
      <c r="K69" s="50">
        <v>9291.11</v>
      </c>
      <c r="L69" s="79"/>
      <c r="M69" s="78">
        <f t="shared" si="2"/>
        <v>6.124741262244723</v>
      </c>
      <c r="N69" s="76" t="s">
        <v>468</v>
      </c>
    </row>
    <row r="70" spans="1:14" ht="48">
      <c r="A70" s="74">
        <v>46</v>
      </c>
      <c r="B70" s="75" t="s">
        <v>469</v>
      </c>
      <c r="C70" s="48" t="s">
        <v>470</v>
      </c>
      <c r="D70" s="76" t="s">
        <v>460</v>
      </c>
      <c r="E70" s="77">
        <v>2.3580000000000001</v>
      </c>
      <c r="F70" s="50" t="s">
        <v>471</v>
      </c>
      <c r="G70" s="50">
        <v>1742.56</v>
      </c>
      <c r="H70" s="78">
        <v>4682</v>
      </c>
      <c r="I70" s="78">
        <v>11040.16</v>
      </c>
      <c r="J70" s="50" t="s">
        <v>472</v>
      </c>
      <c r="K70" s="50">
        <v>11529.35</v>
      </c>
      <c r="L70" s="79"/>
      <c r="M70" s="78">
        <f t="shared" si="2"/>
        <v>6.6163288495087693</v>
      </c>
      <c r="N70" s="76" t="s">
        <v>473</v>
      </c>
    </row>
    <row r="71" spans="1:14" ht="36">
      <c r="A71" s="74">
        <v>47</v>
      </c>
      <c r="B71" s="75" t="s">
        <v>474</v>
      </c>
      <c r="C71" s="48" t="s">
        <v>475</v>
      </c>
      <c r="D71" s="76" t="s">
        <v>460</v>
      </c>
      <c r="E71" s="77">
        <v>1.83E-2</v>
      </c>
      <c r="F71" s="50" t="s">
        <v>476</v>
      </c>
      <c r="G71" s="50">
        <v>11.31</v>
      </c>
      <c r="H71" s="78">
        <v>4563.28</v>
      </c>
      <c r="I71" s="78">
        <v>83.51</v>
      </c>
      <c r="J71" s="50" t="s">
        <v>477</v>
      </c>
      <c r="K71" s="50">
        <v>87.26</v>
      </c>
      <c r="L71" s="79"/>
      <c r="M71" s="78">
        <f t="shared" si="2"/>
        <v>7.7152961980548191</v>
      </c>
      <c r="N71" s="76" t="s">
        <v>478</v>
      </c>
    </row>
    <row r="72" spans="1:14" ht="24">
      <c r="A72" s="74">
        <v>48</v>
      </c>
      <c r="B72" s="75" t="s">
        <v>479</v>
      </c>
      <c r="C72" s="48" t="s">
        <v>480</v>
      </c>
      <c r="D72" s="76" t="s">
        <v>394</v>
      </c>
      <c r="E72" s="77">
        <v>2.0999999999999999E-3</v>
      </c>
      <c r="F72" s="50" t="s">
        <v>481</v>
      </c>
      <c r="G72" s="50">
        <v>4.8099999999999996</v>
      </c>
      <c r="H72" s="78">
        <v>7169.49</v>
      </c>
      <c r="I72" s="78">
        <v>15.06</v>
      </c>
      <c r="J72" s="50" t="s">
        <v>482</v>
      </c>
      <c r="K72" s="50">
        <v>15.97</v>
      </c>
      <c r="L72" s="79"/>
      <c r="M72" s="78">
        <f t="shared" si="2"/>
        <v>3.3201663201663205</v>
      </c>
      <c r="N72" s="76" t="s">
        <v>483</v>
      </c>
    </row>
    <row r="73" spans="1:14" ht="48">
      <c r="A73" s="74">
        <v>49</v>
      </c>
      <c r="B73" s="75" t="s">
        <v>484</v>
      </c>
      <c r="C73" s="48" t="s">
        <v>485</v>
      </c>
      <c r="D73" s="76" t="s">
        <v>434</v>
      </c>
      <c r="E73" s="77">
        <v>3.7100000000000001E-2</v>
      </c>
      <c r="F73" s="50" t="s">
        <v>486</v>
      </c>
      <c r="G73" s="50">
        <v>0.56999999999999995</v>
      </c>
      <c r="H73" s="78">
        <v>130</v>
      </c>
      <c r="I73" s="78">
        <v>4.83</v>
      </c>
      <c r="J73" s="50" t="s">
        <v>487</v>
      </c>
      <c r="K73" s="50">
        <v>4.93</v>
      </c>
      <c r="L73" s="79"/>
      <c r="M73" s="78">
        <f t="shared" si="2"/>
        <v>8.6491228070175445</v>
      </c>
      <c r="N73" s="76" t="s">
        <v>488</v>
      </c>
    </row>
    <row r="74" spans="1:14" ht="36">
      <c r="A74" s="74">
        <v>50</v>
      </c>
      <c r="B74" s="75" t="s">
        <v>489</v>
      </c>
      <c r="C74" s="48" t="s">
        <v>490</v>
      </c>
      <c r="D74" s="76" t="s">
        <v>460</v>
      </c>
      <c r="E74" s="77">
        <v>3.1080000000000001</v>
      </c>
      <c r="F74" s="50" t="s">
        <v>491</v>
      </c>
      <c r="G74" s="50">
        <v>2020.2</v>
      </c>
      <c r="H74" s="78">
        <v>2274.1799999999998</v>
      </c>
      <c r="I74" s="78">
        <v>7068.15</v>
      </c>
      <c r="J74" s="50" t="s">
        <v>492</v>
      </c>
      <c r="K74" s="50">
        <v>8204.7199999999993</v>
      </c>
      <c r="L74" s="79"/>
      <c r="M74" s="78">
        <f t="shared" si="2"/>
        <v>4.0613404613404613</v>
      </c>
      <c r="N74" s="76" t="s">
        <v>493</v>
      </c>
    </row>
    <row r="75" spans="1:14" ht="48">
      <c r="A75" s="74">
        <v>51</v>
      </c>
      <c r="B75" s="75" t="s">
        <v>494</v>
      </c>
      <c r="C75" s="48" t="s">
        <v>495</v>
      </c>
      <c r="D75" s="76" t="s">
        <v>394</v>
      </c>
      <c r="E75" s="77">
        <v>6.0999999999999999E-2</v>
      </c>
      <c r="F75" s="50" t="s">
        <v>496</v>
      </c>
      <c r="G75" s="50">
        <v>44.1</v>
      </c>
      <c r="H75" s="78">
        <v>3919</v>
      </c>
      <c r="I75" s="78">
        <v>239.06</v>
      </c>
      <c r="J75" s="50" t="s">
        <v>497</v>
      </c>
      <c r="K75" s="50">
        <v>261.12</v>
      </c>
      <c r="L75" s="79"/>
      <c r="M75" s="78">
        <f t="shared" si="2"/>
        <v>5.9210884353741493</v>
      </c>
      <c r="N75" s="76" t="s">
        <v>498</v>
      </c>
    </row>
    <row r="76" spans="1:14" ht="48">
      <c r="A76" s="74">
        <v>52</v>
      </c>
      <c r="B76" s="75" t="s">
        <v>499</v>
      </c>
      <c r="C76" s="48" t="s">
        <v>500</v>
      </c>
      <c r="D76" s="76" t="s">
        <v>460</v>
      </c>
      <c r="E76" s="77">
        <v>0.01</v>
      </c>
      <c r="F76" s="50" t="s">
        <v>501</v>
      </c>
      <c r="G76" s="50">
        <v>1.22</v>
      </c>
      <c r="H76" s="78">
        <v>356.4</v>
      </c>
      <c r="I76" s="78">
        <v>3.56</v>
      </c>
      <c r="J76" s="50" t="s">
        <v>502</v>
      </c>
      <c r="K76" s="50">
        <v>5.24</v>
      </c>
      <c r="L76" s="79"/>
      <c r="M76" s="78">
        <f t="shared" si="2"/>
        <v>4.2950819672131146</v>
      </c>
      <c r="N76" s="76" t="s">
        <v>503</v>
      </c>
    </row>
    <row r="77" spans="1:14" ht="48">
      <c r="A77" s="74">
        <v>53</v>
      </c>
      <c r="B77" s="75" t="s">
        <v>504</v>
      </c>
      <c r="C77" s="48" t="s">
        <v>505</v>
      </c>
      <c r="D77" s="76" t="s">
        <v>460</v>
      </c>
      <c r="E77" s="77">
        <v>43.2</v>
      </c>
      <c r="F77" s="50" t="s">
        <v>506</v>
      </c>
      <c r="G77" s="50">
        <v>5054.3999999999996</v>
      </c>
      <c r="H77" s="78">
        <v>153</v>
      </c>
      <c r="I77" s="78">
        <v>6609.6</v>
      </c>
      <c r="J77" s="50" t="s">
        <v>507</v>
      </c>
      <c r="K77" s="50">
        <v>14197.25</v>
      </c>
      <c r="L77" s="79"/>
      <c r="M77" s="78">
        <f t="shared" si="2"/>
        <v>2.8088892845837292</v>
      </c>
      <c r="N77" s="76" t="s">
        <v>508</v>
      </c>
    </row>
    <row r="78" spans="1:14" ht="36">
      <c r="A78" s="74">
        <v>54</v>
      </c>
      <c r="B78" s="75" t="s">
        <v>509</v>
      </c>
      <c r="C78" s="48" t="s">
        <v>510</v>
      </c>
      <c r="D78" s="76" t="s">
        <v>460</v>
      </c>
      <c r="E78" s="77">
        <v>7.9641999999999999</v>
      </c>
      <c r="F78" s="50" t="s">
        <v>511</v>
      </c>
      <c r="G78" s="50">
        <v>24.77</v>
      </c>
      <c r="H78" s="78">
        <v>25.81</v>
      </c>
      <c r="I78" s="78">
        <v>205.55</v>
      </c>
      <c r="J78" s="50" t="s">
        <v>512</v>
      </c>
      <c r="K78" s="50">
        <v>205.55</v>
      </c>
      <c r="L78" s="79"/>
      <c r="M78" s="78">
        <f t="shared" si="2"/>
        <v>8.298344771901494</v>
      </c>
      <c r="N78" s="76" t="s">
        <v>513</v>
      </c>
    </row>
    <row r="79" spans="1:14" ht="36">
      <c r="A79" s="74">
        <v>55</v>
      </c>
      <c r="B79" s="75" t="s">
        <v>514</v>
      </c>
      <c r="C79" s="48" t="s">
        <v>610</v>
      </c>
      <c r="D79" s="76" t="s">
        <v>515</v>
      </c>
      <c r="E79" s="77">
        <v>80</v>
      </c>
      <c r="F79" s="50" t="s">
        <v>516</v>
      </c>
      <c r="G79" s="50">
        <v>3410.4</v>
      </c>
      <c r="H79" s="78"/>
      <c r="I79" s="78"/>
      <c r="J79" s="50" t="s">
        <v>517</v>
      </c>
      <c r="K79" s="50">
        <v>20052.8</v>
      </c>
      <c r="L79" s="79"/>
      <c r="M79" s="78">
        <f t="shared" si="2"/>
        <v>5.8798967863007272</v>
      </c>
      <c r="N79" s="76"/>
    </row>
    <row r="80" spans="1:14" ht="36">
      <c r="A80" s="74">
        <v>56</v>
      </c>
      <c r="B80" s="75" t="s">
        <v>518</v>
      </c>
      <c r="C80" s="48" t="s">
        <v>611</v>
      </c>
      <c r="D80" s="76" t="s">
        <v>429</v>
      </c>
      <c r="E80" s="77">
        <v>23.13</v>
      </c>
      <c r="F80" s="50" t="s">
        <v>519</v>
      </c>
      <c r="G80" s="50">
        <v>7480.7</v>
      </c>
      <c r="H80" s="78"/>
      <c r="I80" s="78"/>
      <c r="J80" s="50" t="s">
        <v>520</v>
      </c>
      <c r="K80" s="50">
        <v>43986.55</v>
      </c>
      <c r="L80" s="79"/>
      <c r="M80" s="78">
        <f t="shared" si="2"/>
        <v>5.8800045450292089</v>
      </c>
      <c r="N80" s="76"/>
    </row>
    <row r="81" spans="1:14" ht="48">
      <c r="A81" s="74">
        <v>57</v>
      </c>
      <c r="B81" s="75" t="s">
        <v>521</v>
      </c>
      <c r="C81" s="48" t="s">
        <v>612</v>
      </c>
      <c r="D81" s="76" t="s">
        <v>429</v>
      </c>
      <c r="E81" s="77">
        <v>20.88</v>
      </c>
      <c r="F81" s="50" t="s">
        <v>522</v>
      </c>
      <c r="G81" s="50">
        <v>22505.72</v>
      </c>
      <c r="H81" s="78"/>
      <c r="I81" s="78"/>
      <c r="J81" s="50" t="s">
        <v>523</v>
      </c>
      <c r="K81" s="50">
        <v>132333.68</v>
      </c>
      <c r="L81" s="79"/>
      <c r="M81" s="78">
        <f t="shared" si="2"/>
        <v>5.8800020616980921</v>
      </c>
      <c r="N81" s="76"/>
    </row>
    <row r="82" spans="1:14" ht="48">
      <c r="A82" s="74">
        <v>58</v>
      </c>
      <c r="B82" s="75" t="s">
        <v>524</v>
      </c>
      <c r="C82" s="48" t="s">
        <v>613</v>
      </c>
      <c r="D82" s="76" t="s">
        <v>429</v>
      </c>
      <c r="E82" s="77">
        <v>4.38</v>
      </c>
      <c r="F82" s="50" t="s">
        <v>525</v>
      </c>
      <c r="G82" s="50">
        <v>5901.31</v>
      </c>
      <c r="H82" s="78"/>
      <c r="I82" s="78"/>
      <c r="J82" s="50" t="s">
        <v>526</v>
      </c>
      <c r="K82" s="50">
        <v>34699.67</v>
      </c>
      <c r="L82" s="79"/>
      <c r="M82" s="78">
        <f t="shared" si="2"/>
        <v>5.8799944419120491</v>
      </c>
      <c r="N82" s="76"/>
    </row>
    <row r="83" spans="1:14" ht="24">
      <c r="A83" s="74">
        <v>59</v>
      </c>
      <c r="B83" s="75" t="s">
        <v>527</v>
      </c>
      <c r="C83" s="48" t="s">
        <v>528</v>
      </c>
      <c r="D83" s="76" t="s">
        <v>394</v>
      </c>
      <c r="E83" s="77">
        <v>2.0188000000000001E-2</v>
      </c>
      <c r="F83" s="50" t="s">
        <v>529</v>
      </c>
      <c r="G83" s="50">
        <v>267.69</v>
      </c>
      <c r="H83" s="78">
        <v>82203.39</v>
      </c>
      <c r="I83" s="78">
        <v>1659.52</v>
      </c>
      <c r="J83" s="50" t="s">
        <v>530</v>
      </c>
      <c r="K83" s="50">
        <v>1698.43</v>
      </c>
      <c r="L83" s="79"/>
      <c r="M83" s="78">
        <f t="shared" si="2"/>
        <v>6.3447644663603429</v>
      </c>
      <c r="N83" s="76" t="s">
        <v>531</v>
      </c>
    </row>
    <row r="84" spans="1:14" ht="24">
      <c r="A84" s="74">
        <v>60</v>
      </c>
      <c r="B84" s="75" t="s">
        <v>532</v>
      </c>
      <c r="C84" s="48" t="s">
        <v>609</v>
      </c>
      <c r="D84" s="76" t="s">
        <v>434</v>
      </c>
      <c r="E84" s="77">
        <v>181</v>
      </c>
      <c r="F84" s="50" t="s">
        <v>533</v>
      </c>
      <c r="G84" s="50">
        <v>9942.33</v>
      </c>
      <c r="H84" s="78">
        <v>252.12</v>
      </c>
      <c r="I84" s="78">
        <v>45633.72</v>
      </c>
      <c r="J84" s="50" t="s">
        <v>534</v>
      </c>
      <c r="K84" s="50">
        <v>46603.88</v>
      </c>
      <c r="L84" s="79"/>
      <c r="M84" s="78">
        <f t="shared" si="2"/>
        <v>4.68742035317677</v>
      </c>
      <c r="N84" s="76" t="s">
        <v>535</v>
      </c>
    </row>
    <row r="85" spans="1:14" ht="48">
      <c r="A85" s="74">
        <v>61</v>
      </c>
      <c r="B85" s="75" t="s">
        <v>536</v>
      </c>
      <c r="C85" s="48" t="s">
        <v>608</v>
      </c>
      <c r="D85" s="76" t="s">
        <v>434</v>
      </c>
      <c r="E85" s="77">
        <v>68</v>
      </c>
      <c r="F85" s="50" t="s">
        <v>537</v>
      </c>
      <c r="G85" s="50">
        <v>267.92</v>
      </c>
      <c r="H85" s="78">
        <v>12.32</v>
      </c>
      <c r="I85" s="78">
        <v>837.76</v>
      </c>
      <c r="J85" s="50" t="s">
        <v>538</v>
      </c>
      <c r="K85" s="50">
        <v>873.8</v>
      </c>
      <c r="L85" s="79"/>
      <c r="M85" s="78">
        <f t="shared" si="2"/>
        <v>3.2614213197969542</v>
      </c>
      <c r="N85" s="76" t="s">
        <v>539</v>
      </c>
    </row>
    <row r="86" spans="1:14" ht="24">
      <c r="A86" s="74">
        <v>62</v>
      </c>
      <c r="B86" s="75" t="s">
        <v>540</v>
      </c>
      <c r="C86" s="48" t="s">
        <v>541</v>
      </c>
      <c r="D86" s="76" t="s">
        <v>394</v>
      </c>
      <c r="E86" s="77">
        <v>0.3175</v>
      </c>
      <c r="F86" s="50" t="s">
        <v>542</v>
      </c>
      <c r="G86" s="50">
        <v>1301.75</v>
      </c>
      <c r="H86" s="78">
        <v>13802.26</v>
      </c>
      <c r="I86" s="78">
        <v>4382.22</v>
      </c>
      <c r="J86" s="50" t="s">
        <v>543</v>
      </c>
      <c r="K86" s="50">
        <v>4586.24</v>
      </c>
      <c r="L86" s="79"/>
      <c r="M86" s="78">
        <f t="shared" si="2"/>
        <v>3.5231342423660457</v>
      </c>
      <c r="N86" s="76" t="s">
        <v>544</v>
      </c>
    </row>
    <row r="87" spans="1:14" ht="48">
      <c r="A87" s="74">
        <v>63</v>
      </c>
      <c r="B87" s="75" t="s">
        <v>545</v>
      </c>
      <c r="C87" s="48" t="s">
        <v>607</v>
      </c>
      <c r="D87" s="76" t="s">
        <v>434</v>
      </c>
      <c r="E87" s="77">
        <v>330.4</v>
      </c>
      <c r="F87" s="50" t="s">
        <v>546</v>
      </c>
      <c r="G87" s="50">
        <v>6267.69</v>
      </c>
      <c r="H87" s="78">
        <v>250.38</v>
      </c>
      <c r="I87" s="78">
        <v>82725.55</v>
      </c>
      <c r="J87" s="50" t="s">
        <v>547</v>
      </c>
      <c r="K87" s="50">
        <v>84503.1</v>
      </c>
      <c r="L87" s="79"/>
      <c r="M87" s="78">
        <f t="shared" si="2"/>
        <v>13.482335597325331</v>
      </c>
      <c r="N87" s="76" t="s">
        <v>548</v>
      </c>
    </row>
    <row r="88" spans="1:14" ht="24">
      <c r="A88" s="74">
        <v>64</v>
      </c>
      <c r="B88" s="75" t="s">
        <v>549</v>
      </c>
      <c r="C88" s="48" t="s">
        <v>606</v>
      </c>
      <c r="D88" s="76" t="s">
        <v>550</v>
      </c>
      <c r="E88" s="77">
        <v>37.380000000000003</v>
      </c>
      <c r="F88" s="50" t="s">
        <v>551</v>
      </c>
      <c r="G88" s="50">
        <v>254.56</v>
      </c>
      <c r="H88" s="78">
        <v>29.22</v>
      </c>
      <c r="I88" s="78">
        <v>1092.24</v>
      </c>
      <c r="J88" s="50" t="s">
        <v>552</v>
      </c>
      <c r="K88" s="50">
        <v>1124.02</v>
      </c>
      <c r="L88" s="79"/>
      <c r="M88" s="78">
        <f t="shared" si="2"/>
        <v>4.4155405405405403</v>
      </c>
      <c r="N88" s="76" t="s">
        <v>553</v>
      </c>
    </row>
    <row r="89" spans="1:14" ht="48">
      <c r="A89" s="74">
        <v>65</v>
      </c>
      <c r="B89" s="75" t="s">
        <v>554</v>
      </c>
      <c r="C89" s="48" t="s">
        <v>555</v>
      </c>
      <c r="D89" s="76" t="s">
        <v>394</v>
      </c>
      <c r="E89" s="77">
        <v>0.105616</v>
      </c>
      <c r="F89" s="50" t="s">
        <v>556</v>
      </c>
      <c r="G89" s="50">
        <v>937.75</v>
      </c>
      <c r="H89" s="78">
        <v>32806.49</v>
      </c>
      <c r="I89" s="78">
        <v>3464.89</v>
      </c>
      <c r="J89" s="50" t="s">
        <v>557</v>
      </c>
      <c r="K89" s="50">
        <v>3568.81</v>
      </c>
      <c r="L89" s="79"/>
      <c r="M89" s="78">
        <f t="shared" si="2"/>
        <v>3.8057158091175687</v>
      </c>
      <c r="N89" s="76" t="s">
        <v>426</v>
      </c>
    </row>
    <row r="90" spans="1:14" ht="48">
      <c r="A90" s="74">
        <v>66</v>
      </c>
      <c r="B90" s="75" t="s">
        <v>558</v>
      </c>
      <c r="C90" s="48" t="s">
        <v>559</v>
      </c>
      <c r="D90" s="76" t="s">
        <v>394</v>
      </c>
      <c r="E90" s="77">
        <v>2.64</v>
      </c>
      <c r="F90" s="50" t="s">
        <v>560</v>
      </c>
      <c r="G90" s="50">
        <v>20882.400000000001</v>
      </c>
      <c r="H90" s="78">
        <v>39223</v>
      </c>
      <c r="I90" s="78">
        <v>103548.72</v>
      </c>
      <c r="J90" s="50" t="s">
        <v>561</v>
      </c>
      <c r="K90" s="50">
        <v>106571.68</v>
      </c>
      <c r="L90" s="79"/>
      <c r="M90" s="78">
        <f t="shared" si="2"/>
        <v>5.1034210627130978</v>
      </c>
      <c r="N90" s="76" t="s">
        <v>426</v>
      </c>
    </row>
    <row r="91" spans="1:14" ht="48">
      <c r="A91" s="74">
        <v>67</v>
      </c>
      <c r="B91" s="75" t="s">
        <v>562</v>
      </c>
      <c r="C91" s="48" t="s">
        <v>563</v>
      </c>
      <c r="D91" s="76" t="s">
        <v>394</v>
      </c>
      <c r="E91" s="77">
        <v>0.22</v>
      </c>
      <c r="F91" s="50" t="s">
        <v>564</v>
      </c>
      <c r="G91" s="50">
        <v>1856.8</v>
      </c>
      <c r="H91" s="78">
        <v>43484.39</v>
      </c>
      <c r="I91" s="78">
        <v>9566.57</v>
      </c>
      <c r="J91" s="50" t="s">
        <v>565</v>
      </c>
      <c r="K91" s="50">
        <v>9837.23</v>
      </c>
      <c r="L91" s="79"/>
      <c r="M91" s="78">
        <f t="shared" si="2"/>
        <v>5.2979480827229644</v>
      </c>
      <c r="N91" s="76" t="s">
        <v>426</v>
      </c>
    </row>
    <row r="92" spans="1:14" ht="48">
      <c r="A92" s="74">
        <v>68</v>
      </c>
      <c r="B92" s="75" t="s">
        <v>566</v>
      </c>
      <c r="C92" s="48" t="s">
        <v>567</v>
      </c>
      <c r="D92" s="76" t="s">
        <v>460</v>
      </c>
      <c r="E92" s="77">
        <v>15.606</v>
      </c>
      <c r="F92" s="50" t="s">
        <v>568</v>
      </c>
      <c r="G92" s="50">
        <v>8598.91</v>
      </c>
      <c r="H92" s="78">
        <v>2276</v>
      </c>
      <c r="I92" s="78">
        <v>35519.26</v>
      </c>
      <c r="J92" s="50" t="s">
        <v>569</v>
      </c>
      <c r="K92" s="50">
        <v>41948.46</v>
      </c>
      <c r="L92" s="79"/>
      <c r="M92" s="78">
        <f t="shared" si="2"/>
        <v>4.8783462089962564</v>
      </c>
      <c r="N92" s="76" t="s">
        <v>570</v>
      </c>
    </row>
    <row r="93" spans="1:14" ht="48">
      <c r="A93" s="74">
        <v>69</v>
      </c>
      <c r="B93" s="75" t="s">
        <v>571</v>
      </c>
      <c r="C93" s="48" t="s">
        <v>572</v>
      </c>
      <c r="D93" s="76" t="s">
        <v>460</v>
      </c>
      <c r="E93" s="77">
        <v>52.475499999999997</v>
      </c>
      <c r="F93" s="50" t="s">
        <v>573</v>
      </c>
      <c r="G93" s="50">
        <v>36575.42</v>
      </c>
      <c r="H93" s="78">
        <v>3078</v>
      </c>
      <c r="I93" s="78">
        <v>161519.59</v>
      </c>
      <c r="J93" s="50" t="s">
        <v>574</v>
      </c>
      <c r="K93" s="50">
        <v>183979.63</v>
      </c>
      <c r="L93" s="79"/>
      <c r="M93" s="78">
        <f t="shared" si="2"/>
        <v>5.0301440147508902</v>
      </c>
      <c r="N93" s="76" t="s">
        <v>575</v>
      </c>
    </row>
    <row r="94" spans="1:14" ht="48">
      <c r="A94" s="74">
        <v>70</v>
      </c>
      <c r="B94" s="75" t="s">
        <v>576</v>
      </c>
      <c r="C94" s="48" t="s">
        <v>577</v>
      </c>
      <c r="D94" s="76" t="s">
        <v>460</v>
      </c>
      <c r="E94" s="77">
        <v>0.8</v>
      </c>
      <c r="F94" s="50" t="s">
        <v>578</v>
      </c>
      <c r="G94" s="50">
        <v>611.20000000000005</v>
      </c>
      <c r="H94" s="78">
        <v>3084</v>
      </c>
      <c r="I94" s="78">
        <v>2467.1999999999998</v>
      </c>
      <c r="J94" s="50" t="s">
        <v>579</v>
      </c>
      <c r="K94" s="50">
        <v>2772.71</v>
      </c>
      <c r="L94" s="79"/>
      <c r="M94" s="78">
        <f t="shared" si="2"/>
        <v>4.5365019633507853</v>
      </c>
      <c r="N94" s="76" t="s">
        <v>580</v>
      </c>
    </row>
    <row r="95" spans="1:14" ht="36">
      <c r="A95" s="74">
        <v>71</v>
      </c>
      <c r="B95" s="75" t="s">
        <v>581</v>
      </c>
      <c r="C95" s="48" t="s">
        <v>614</v>
      </c>
      <c r="D95" s="76" t="s">
        <v>394</v>
      </c>
      <c r="E95" s="77">
        <v>5.74E-2</v>
      </c>
      <c r="F95" s="50" t="s">
        <v>582</v>
      </c>
      <c r="G95" s="50">
        <v>254.65</v>
      </c>
      <c r="H95" s="78">
        <v>33898.31</v>
      </c>
      <c r="I95" s="78">
        <v>1945.76</v>
      </c>
      <c r="J95" s="50" t="s">
        <v>583</v>
      </c>
      <c r="K95" s="50">
        <v>2002.73</v>
      </c>
      <c r="L95" s="79"/>
      <c r="M95" s="78">
        <f t="shared" si="2"/>
        <v>7.8646377380718633</v>
      </c>
      <c r="N95" s="76" t="s">
        <v>584</v>
      </c>
    </row>
    <row r="96" spans="1:14" ht="24">
      <c r="A96" s="74">
        <v>72</v>
      </c>
      <c r="B96" s="75" t="s">
        <v>585</v>
      </c>
      <c r="C96" s="48" t="s">
        <v>615</v>
      </c>
      <c r="D96" s="76" t="s">
        <v>434</v>
      </c>
      <c r="E96" s="77">
        <v>111</v>
      </c>
      <c r="F96" s="50" t="s">
        <v>586</v>
      </c>
      <c r="G96" s="50">
        <v>6099.45</v>
      </c>
      <c r="H96" s="78">
        <v>250</v>
      </c>
      <c r="I96" s="78">
        <v>27750</v>
      </c>
      <c r="J96" s="50" t="s">
        <v>587</v>
      </c>
      <c r="K96" s="50">
        <v>28340.52</v>
      </c>
      <c r="L96" s="79"/>
      <c r="M96" s="78">
        <f t="shared" si="2"/>
        <v>4.6464058234758872</v>
      </c>
      <c r="N96" s="76" t="s">
        <v>588</v>
      </c>
    </row>
    <row r="97" spans="1:14" ht="17.850000000000001" customHeight="1">
      <c r="A97" s="116" t="s">
        <v>589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</row>
    <row r="98" spans="1:14" ht="48">
      <c r="A98" s="74">
        <v>73</v>
      </c>
      <c r="B98" s="75" t="s">
        <v>590</v>
      </c>
      <c r="C98" s="48" t="s">
        <v>591</v>
      </c>
      <c r="D98" s="76" t="s">
        <v>592</v>
      </c>
      <c r="E98" s="77">
        <v>219.27500000000001</v>
      </c>
      <c r="F98" s="50" t="s">
        <v>593</v>
      </c>
      <c r="G98" s="50">
        <v>1826.56</v>
      </c>
      <c r="H98" s="78"/>
      <c r="I98" s="78"/>
      <c r="J98" s="50" t="s">
        <v>594</v>
      </c>
      <c r="K98" s="50">
        <v>8580.23</v>
      </c>
      <c r="L98" s="79"/>
      <c r="M98" s="78">
        <f>IF(ISNUMBER(K98/G98),IF(NOT(K98/G98=0),K98/G98, " "), " ")</f>
        <v>4.6974805098107915</v>
      </c>
      <c r="N98" s="76"/>
    </row>
    <row r="99" spans="1:14" ht="24">
      <c r="A99" s="87"/>
      <c r="B99" s="88" t="s">
        <v>54</v>
      </c>
      <c r="C99" s="89" t="s">
        <v>595</v>
      </c>
      <c r="D99" s="90" t="s">
        <v>324</v>
      </c>
      <c r="E99" s="91"/>
      <c r="F99" s="64" t="s">
        <v>322</v>
      </c>
      <c r="G99" s="64">
        <v>146303</v>
      </c>
      <c r="H99" s="92"/>
      <c r="I99" s="92"/>
      <c r="J99" s="64" t="s">
        <v>322</v>
      </c>
      <c r="K99" s="64">
        <v>805336</v>
      </c>
      <c r="L99" s="93"/>
      <c r="M99" s="92">
        <f>IF(ISNUMBER(K99/G99),IF(NOT(K99/G99=0),K99/G99, " "), " ")</f>
        <v>5.5045761194233886</v>
      </c>
      <c r="N99" s="90"/>
    </row>
    <row r="100" spans="1:14">
      <c r="A100" s="97" t="s">
        <v>281</v>
      </c>
      <c r="B100" s="98"/>
      <c r="C100" s="98"/>
      <c r="D100" s="98"/>
      <c r="E100" s="98"/>
      <c r="F100" s="98"/>
      <c r="G100" s="50">
        <v>182947</v>
      </c>
      <c r="H100" s="78"/>
      <c r="I100" s="78"/>
      <c r="J100" s="78"/>
      <c r="K100" s="50">
        <v>1173676</v>
      </c>
      <c r="L100" s="79"/>
      <c r="M100" s="78">
        <f t="shared" ref="M100:M116" ca="1" si="3">IF(ISNUMBER(INDIRECT("K" &amp; ROW())/INDIRECT("G" &amp; ROW())),INDIRECT("K" &amp; ROW())/INDIRECT("G" &amp; ROW()), " ")</f>
        <v>6.415388063209563</v>
      </c>
      <c r="N100" s="76" t="s">
        <v>596</v>
      </c>
    </row>
    <row r="101" spans="1:14">
      <c r="A101" s="97" t="s">
        <v>78</v>
      </c>
      <c r="B101" s="98"/>
      <c r="C101" s="98"/>
      <c r="D101" s="98"/>
      <c r="E101" s="98"/>
      <c r="F101" s="98"/>
      <c r="G101" s="50"/>
      <c r="H101" s="78"/>
      <c r="I101" s="78"/>
      <c r="J101" s="78"/>
      <c r="K101" s="50"/>
      <c r="L101" s="79"/>
      <c r="M101" s="78" t="str">
        <f t="shared" ca="1" si="3"/>
        <v xml:space="preserve"> </v>
      </c>
      <c r="N101" s="76" t="s">
        <v>596</v>
      </c>
    </row>
    <row r="102" spans="1:14">
      <c r="A102" s="97" t="s">
        <v>79</v>
      </c>
      <c r="B102" s="98"/>
      <c r="C102" s="98"/>
      <c r="D102" s="98"/>
      <c r="E102" s="98"/>
      <c r="F102" s="98"/>
      <c r="G102" s="50">
        <v>26567</v>
      </c>
      <c r="H102" s="78"/>
      <c r="I102" s="78"/>
      <c r="J102" s="78"/>
      <c r="K102" s="50">
        <v>319079</v>
      </c>
      <c r="L102" s="79"/>
      <c r="M102" s="78">
        <f t="shared" ca="1" si="3"/>
        <v>12.010351187563518</v>
      </c>
      <c r="N102" s="76" t="s">
        <v>596</v>
      </c>
    </row>
    <row r="103" spans="1:14">
      <c r="A103" s="97" t="s">
        <v>80</v>
      </c>
      <c r="B103" s="98"/>
      <c r="C103" s="98"/>
      <c r="D103" s="98"/>
      <c r="E103" s="98"/>
      <c r="F103" s="98"/>
      <c r="G103" s="50">
        <v>146303</v>
      </c>
      <c r="H103" s="78"/>
      <c r="I103" s="78"/>
      <c r="J103" s="78"/>
      <c r="K103" s="50">
        <v>805336</v>
      </c>
      <c r="L103" s="79"/>
      <c r="M103" s="78">
        <f t="shared" ca="1" si="3"/>
        <v>5.5045761194233886</v>
      </c>
      <c r="N103" s="76" t="s">
        <v>596</v>
      </c>
    </row>
    <row r="104" spans="1:14">
      <c r="A104" s="97" t="s">
        <v>81</v>
      </c>
      <c r="B104" s="98"/>
      <c r="C104" s="98"/>
      <c r="D104" s="98"/>
      <c r="E104" s="98"/>
      <c r="F104" s="98"/>
      <c r="G104" s="50">
        <v>11537</v>
      </c>
      <c r="H104" s="78"/>
      <c r="I104" s="78"/>
      <c r="J104" s="78"/>
      <c r="K104" s="50">
        <v>66789</v>
      </c>
      <c r="L104" s="79"/>
      <c r="M104" s="78">
        <f t="shared" ca="1" si="3"/>
        <v>5.7891132876831062</v>
      </c>
      <c r="N104" s="76" t="s">
        <v>596</v>
      </c>
    </row>
    <row r="105" spans="1:14">
      <c r="A105" s="95" t="s">
        <v>82</v>
      </c>
      <c r="B105" s="96"/>
      <c r="C105" s="96"/>
      <c r="D105" s="96"/>
      <c r="E105" s="96"/>
      <c r="F105" s="96"/>
      <c r="G105" s="62">
        <v>28482</v>
      </c>
      <c r="H105" s="85"/>
      <c r="I105" s="85"/>
      <c r="J105" s="85"/>
      <c r="K105" s="62">
        <v>290765</v>
      </c>
      <c r="L105" s="86"/>
      <c r="M105" s="85">
        <f t="shared" ca="1" si="3"/>
        <v>10.208728319640475</v>
      </c>
      <c r="N105" s="83" t="s">
        <v>596</v>
      </c>
    </row>
    <row r="106" spans="1:14">
      <c r="A106" s="95" t="s">
        <v>83</v>
      </c>
      <c r="B106" s="96"/>
      <c r="C106" s="96"/>
      <c r="D106" s="96"/>
      <c r="E106" s="96"/>
      <c r="F106" s="96"/>
      <c r="G106" s="62">
        <v>13976</v>
      </c>
      <c r="H106" s="85"/>
      <c r="I106" s="85"/>
      <c r="J106" s="85"/>
      <c r="K106" s="62">
        <v>134280</v>
      </c>
      <c r="L106" s="86"/>
      <c r="M106" s="85">
        <f t="shared" ca="1" si="3"/>
        <v>9.6078992558672009</v>
      </c>
      <c r="N106" s="83" t="s">
        <v>596</v>
      </c>
    </row>
    <row r="107" spans="1:14">
      <c r="A107" s="95" t="s">
        <v>286</v>
      </c>
      <c r="B107" s="96"/>
      <c r="C107" s="96"/>
      <c r="D107" s="96"/>
      <c r="E107" s="96"/>
      <c r="F107" s="96"/>
      <c r="G107" s="62"/>
      <c r="H107" s="85"/>
      <c r="I107" s="85"/>
      <c r="J107" s="85"/>
      <c r="K107" s="62"/>
      <c r="L107" s="86"/>
      <c r="M107" s="85" t="str">
        <f t="shared" ca="1" si="3"/>
        <v xml:space="preserve"> </v>
      </c>
      <c r="N107" s="83" t="s">
        <v>596</v>
      </c>
    </row>
    <row r="108" spans="1:14">
      <c r="A108" s="97" t="s">
        <v>85</v>
      </c>
      <c r="B108" s="98"/>
      <c r="C108" s="98"/>
      <c r="D108" s="98"/>
      <c r="E108" s="98"/>
      <c r="F108" s="98"/>
      <c r="G108" s="50">
        <v>1086</v>
      </c>
      <c r="H108" s="78"/>
      <c r="I108" s="78"/>
      <c r="J108" s="78"/>
      <c r="K108" s="50">
        <v>8252</v>
      </c>
      <c r="L108" s="79"/>
      <c r="M108" s="78">
        <f t="shared" ca="1" si="3"/>
        <v>7.5985267034990791</v>
      </c>
      <c r="N108" s="76" t="s">
        <v>596</v>
      </c>
    </row>
    <row r="109" spans="1:14">
      <c r="A109" s="97" t="s">
        <v>86</v>
      </c>
      <c r="B109" s="98"/>
      <c r="C109" s="98"/>
      <c r="D109" s="98"/>
      <c r="E109" s="98"/>
      <c r="F109" s="98"/>
      <c r="G109" s="50">
        <v>1827</v>
      </c>
      <c r="H109" s="78"/>
      <c r="I109" s="78"/>
      <c r="J109" s="78"/>
      <c r="K109" s="50">
        <v>8580</v>
      </c>
      <c r="L109" s="79"/>
      <c r="M109" s="78">
        <f t="shared" ca="1" si="3"/>
        <v>4.6962233169129721</v>
      </c>
      <c r="N109" s="76" t="s">
        <v>596</v>
      </c>
    </row>
    <row r="110" spans="1:14">
      <c r="A110" s="97" t="s">
        <v>276</v>
      </c>
      <c r="B110" s="98"/>
      <c r="C110" s="98"/>
      <c r="D110" s="98"/>
      <c r="E110" s="98"/>
      <c r="F110" s="98"/>
      <c r="G110" s="50">
        <v>19170</v>
      </c>
      <c r="H110" s="78"/>
      <c r="I110" s="78"/>
      <c r="J110" s="78"/>
      <c r="K110" s="50">
        <v>141970</v>
      </c>
      <c r="L110" s="79"/>
      <c r="M110" s="78">
        <f t="shared" ca="1" si="3"/>
        <v>7.4058424621804901</v>
      </c>
      <c r="N110" s="76" t="s">
        <v>596</v>
      </c>
    </row>
    <row r="111" spans="1:14" ht="26.1" customHeight="1">
      <c r="A111" s="97" t="s">
        <v>277</v>
      </c>
      <c r="B111" s="98"/>
      <c r="C111" s="98"/>
      <c r="D111" s="98"/>
      <c r="E111" s="98"/>
      <c r="F111" s="98"/>
      <c r="G111" s="50">
        <v>35403</v>
      </c>
      <c r="H111" s="78"/>
      <c r="I111" s="78"/>
      <c r="J111" s="78"/>
      <c r="K111" s="50">
        <v>324132</v>
      </c>
      <c r="L111" s="79"/>
      <c r="M111" s="78">
        <f t="shared" ca="1" si="3"/>
        <v>9.1554952970087289</v>
      </c>
      <c r="N111" s="76" t="s">
        <v>596</v>
      </c>
    </row>
    <row r="112" spans="1:14">
      <c r="A112" s="97" t="s">
        <v>278</v>
      </c>
      <c r="B112" s="98"/>
      <c r="C112" s="98"/>
      <c r="D112" s="98"/>
      <c r="E112" s="98"/>
      <c r="F112" s="98"/>
      <c r="G112" s="50">
        <v>133417</v>
      </c>
      <c r="H112" s="78"/>
      <c r="I112" s="78"/>
      <c r="J112" s="78"/>
      <c r="K112" s="50">
        <v>749486</v>
      </c>
      <c r="L112" s="79"/>
      <c r="M112" s="78">
        <f t="shared" ca="1" si="3"/>
        <v>5.6176199434854626</v>
      </c>
      <c r="N112" s="76" t="s">
        <v>596</v>
      </c>
    </row>
    <row r="113" spans="1:14">
      <c r="A113" s="97" t="s">
        <v>279</v>
      </c>
      <c r="B113" s="98"/>
      <c r="C113" s="98"/>
      <c r="D113" s="98"/>
      <c r="E113" s="98"/>
      <c r="F113" s="98"/>
      <c r="G113" s="50">
        <v>34502</v>
      </c>
      <c r="H113" s="78"/>
      <c r="I113" s="78"/>
      <c r="J113" s="78"/>
      <c r="K113" s="50">
        <v>366301</v>
      </c>
      <c r="L113" s="79"/>
      <c r="M113" s="78">
        <f t="shared" ca="1" si="3"/>
        <v>10.616804822908817</v>
      </c>
      <c r="N113" s="76" t="s">
        <v>596</v>
      </c>
    </row>
    <row r="114" spans="1:14">
      <c r="A114" s="97" t="s">
        <v>87</v>
      </c>
      <c r="B114" s="98"/>
      <c r="C114" s="98"/>
      <c r="D114" s="98"/>
      <c r="E114" s="98"/>
      <c r="F114" s="98"/>
      <c r="G114" s="50">
        <v>225405</v>
      </c>
      <c r="H114" s="78"/>
      <c r="I114" s="78"/>
      <c r="J114" s="78"/>
      <c r="K114" s="50">
        <v>1598721</v>
      </c>
      <c r="L114" s="79"/>
      <c r="M114" s="78">
        <f t="shared" ca="1" si="3"/>
        <v>7.0926598788846746</v>
      </c>
      <c r="N114" s="76" t="s">
        <v>596</v>
      </c>
    </row>
    <row r="115" spans="1:14">
      <c r="A115" s="97" t="s">
        <v>287</v>
      </c>
      <c r="B115" s="98"/>
      <c r="C115" s="98"/>
      <c r="D115" s="98"/>
      <c r="E115" s="98"/>
      <c r="F115" s="98"/>
      <c r="G115" s="50"/>
      <c r="H115" s="78"/>
      <c r="I115" s="78"/>
      <c r="J115" s="78"/>
      <c r="K115" s="50">
        <v>287770</v>
      </c>
      <c r="L115" s="79"/>
      <c r="M115" s="78" t="str">
        <f t="shared" ca="1" si="3"/>
        <v xml:space="preserve"> </v>
      </c>
      <c r="N115" s="76" t="s">
        <v>596</v>
      </c>
    </row>
    <row r="116" spans="1:14">
      <c r="A116" s="95" t="s">
        <v>288</v>
      </c>
      <c r="B116" s="96"/>
      <c r="C116" s="96"/>
      <c r="D116" s="96"/>
      <c r="E116" s="96"/>
      <c r="F116" s="96"/>
      <c r="G116" s="62">
        <f>G114</f>
        <v>225405</v>
      </c>
      <c r="H116" s="85"/>
      <c r="I116" s="85"/>
      <c r="J116" s="85"/>
      <c r="K116" s="62">
        <v>1886491</v>
      </c>
      <c r="L116" s="86"/>
      <c r="M116" s="85">
        <f t="shared" ca="1" si="3"/>
        <v>8.3693396331048557</v>
      </c>
      <c r="N116" s="83" t="s">
        <v>596</v>
      </c>
    </row>
    <row r="117" spans="1:14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39"/>
      <c r="M117" s="6"/>
      <c r="N117" s="6"/>
    </row>
    <row r="118" spans="1:14">
      <c r="A118" s="44" t="s">
        <v>617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39"/>
      <c r="M118" s="6"/>
      <c r="N118" s="6"/>
    </row>
    <row r="119" spans="1:14">
      <c r="A119" s="2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39"/>
      <c r="M119" s="6"/>
      <c r="N119" s="6"/>
    </row>
    <row r="120" spans="1:14">
      <c r="A120" s="44" t="s">
        <v>596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39"/>
      <c r="M120" s="6"/>
      <c r="N120" s="6"/>
    </row>
  </sheetData>
  <mergeCells count="45">
    <mergeCell ref="F17:G18"/>
    <mergeCell ref="H17:K17"/>
    <mergeCell ref="G13:H13"/>
    <mergeCell ref="A17:A19"/>
    <mergeCell ref="A5:N5"/>
    <mergeCell ref="A6:N6"/>
    <mergeCell ref="A7:N7"/>
    <mergeCell ref="A8:N8"/>
    <mergeCell ref="A21:N21"/>
    <mergeCell ref="H18:I18"/>
    <mergeCell ref="M17:M19"/>
    <mergeCell ref="J13:K13"/>
    <mergeCell ref="D18:D19"/>
    <mergeCell ref="J18:K18"/>
    <mergeCell ref="J10:M10"/>
    <mergeCell ref="G10:I10"/>
    <mergeCell ref="J11:K11"/>
    <mergeCell ref="G12:H12"/>
    <mergeCell ref="J12:K12"/>
    <mergeCell ref="G11:H11"/>
    <mergeCell ref="N17:N19"/>
    <mergeCell ref="A111:F111"/>
    <mergeCell ref="C17:C19"/>
    <mergeCell ref="E17:E19"/>
    <mergeCell ref="A106:F106"/>
    <mergeCell ref="A101:F101"/>
    <mergeCell ref="A102:F102"/>
    <mergeCell ref="B17:B19"/>
    <mergeCell ref="A22:N22"/>
    <mergeCell ref="A32:N32"/>
    <mergeCell ref="A54:N54"/>
    <mergeCell ref="A100:F100"/>
    <mergeCell ref="A104:F104"/>
    <mergeCell ref="A105:F105"/>
    <mergeCell ref="A103:F103"/>
    <mergeCell ref="A97:N97"/>
    <mergeCell ref="A116:F116"/>
    <mergeCell ref="A107:F107"/>
    <mergeCell ref="A108:F108"/>
    <mergeCell ref="A109:F109"/>
    <mergeCell ref="A110:F110"/>
    <mergeCell ref="A115:F115"/>
    <mergeCell ref="A114:F114"/>
    <mergeCell ref="A113:F113"/>
    <mergeCell ref="A112:F1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Локальная смета 1-1</vt:lpstr>
      <vt:lpstr>Ведомость ресурсов</vt:lpstr>
      <vt:lpstr>'Ведомость ресурсов'!Заголовки_для_печати</vt:lpstr>
      <vt:lpstr>'Локальная смета 1-1'!Заголовки_для_печати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Антонова</cp:lastModifiedBy>
  <cp:lastPrinted>2017-08-02T08:49:11Z</cp:lastPrinted>
  <dcterms:created xsi:type="dcterms:W3CDTF">2003-01-28T12:33:10Z</dcterms:created>
  <dcterms:modified xsi:type="dcterms:W3CDTF">2017-08-07T12:49:42Z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